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/>
  </bookViews>
  <sheets>
    <sheet name="BALANCE_SALDOS" sheetId="1" r:id="rId1"/>
  </sheets>
  <definedNames>
    <definedName name="sub">BALANCE_SALDOS!#REF!</definedName>
    <definedName name="Subtotal">BALANCE_SALDOS!#REF!</definedName>
    <definedName name="_xlnm.Print_Titles" localSheetId="0">BALANCE_SALDOS!$1:$8</definedName>
  </definedNames>
  <calcPr calcId="144525"/>
</workbook>
</file>

<file path=xl/calcChain.xml><?xml version="1.0" encoding="utf-8"?>
<calcChain xmlns="http://schemas.openxmlformats.org/spreadsheetml/2006/main">
  <c r="G14" i="1" l="1"/>
  <c r="F14" i="1"/>
  <c r="F13" i="1" s="1"/>
  <c r="E14" i="1"/>
  <c r="D14" i="1"/>
  <c r="D13" i="1" s="1"/>
  <c r="C14" i="1"/>
  <c r="G17" i="1"/>
  <c r="G13" i="1" s="1"/>
  <c r="G12" i="1" s="1"/>
  <c r="F17" i="1"/>
  <c r="E17" i="1"/>
  <c r="E13" i="1" s="1"/>
  <c r="E12" i="1" s="1"/>
  <c r="D17" i="1"/>
  <c r="C17" i="1"/>
  <c r="C13" i="1" s="1"/>
  <c r="C12" i="1" s="1"/>
  <c r="G22" i="1"/>
  <c r="F22" i="1"/>
  <c r="E22" i="1"/>
  <c r="D22" i="1"/>
  <c r="C22" i="1"/>
  <c r="G27" i="1"/>
  <c r="F27" i="1"/>
  <c r="E27" i="1"/>
  <c r="D27" i="1"/>
  <c r="C27" i="1"/>
  <c r="G33" i="1"/>
  <c r="G26" i="1" s="1"/>
  <c r="F33" i="1"/>
  <c r="E33" i="1"/>
  <c r="E26" i="1" s="1"/>
  <c r="D33" i="1"/>
  <c r="C33" i="1"/>
  <c r="C26" i="1" s="1"/>
  <c r="G35" i="1"/>
  <c r="F35" i="1"/>
  <c r="E35" i="1"/>
  <c r="D35" i="1"/>
  <c r="C35" i="1"/>
  <c r="G37" i="1"/>
  <c r="E37" i="1"/>
  <c r="C37" i="1"/>
  <c r="G38" i="1"/>
  <c r="F38" i="1"/>
  <c r="F37" i="1" s="1"/>
  <c r="E38" i="1"/>
  <c r="D38" i="1"/>
  <c r="D37" i="1" s="1"/>
  <c r="C38" i="1"/>
  <c r="G44" i="1"/>
  <c r="E44" i="1"/>
  <c r="C44" i="1"/>
  <c r="G45" i="1"/>
  <c r="F45" i="1"/>
  <c r="F44" i="1" s="1"/>
  <c r="E45" i="1"/>
  <c r="D45" i="1"/>
  <c r="D44" i="1" s="1"/>
  <c r="C45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G52" i="1"/>
  <c r="F52" i="1"/>
  <c r="F48" i="1" s="1"/>
  <c r="F47" i="1" s="1"/>
  <c r="E52" i="1"/>
  <c r="D52" i="1"/>
  <c r="D48" i="1" s="1"/>
  <c r="D47" i="1" s="1"/>
  <c r="C52" i="1"/>
  <c r="G55" i="1"/>
  <c r="F55" i="1"/>
  <c r="E55" i="1"/>
  <c r="D55" i="1"/>
  <c r="C55" i="1"/>
  <c r="G58" i="1"/>
  <c r="F58" i="1"/>
  <c r="E58" i="1"/>
  <c r="D58" i="1"/>
  <c r="C58" i="1"/>
  <c r="G61" i="1"/>
  <c r="F61" i="1"/>
  <c r="E61" i="1"/>
  <c r="D61" i="1"/>
  <c r="C61" i="1"/>
  <c r="G65" i="1"/>
  <c r="G64" i="1" s="1"/>
  <c r="E65" i="1"/>
  <c r="E64" i="1" s="1"/>
  <c r="C65" i="1"/>
  <c r="C64" i="1" s="1"/>
  <c r="G66" i="1"/>
  <c r="F66" i="1"/>
  <c r="F65" i="1" s="1"/>
  <c r="F64" i="1" s="1"/>
  <c r="E66" i="1"/>
  <c r="D66" i="1"/>
  <c r="D65" i="1" s="1"/>
  <c r="D64" i="1" s="1"/>
  <c r="C66" i="1"/>
  <c r="F69" i="1"/>
  <c r="F68" i="1" s="1"/>
  <c r="D69" i="1"/>
  <c r="D68" i="1" s="1"/>
  <c r="G70" i="1"/>
  <c r="G69" i="1" s="1"/>
  <c r="G68" i="1" s="1"/>
  <c r="F70" i="1"/>
  <c r="E70" i="1"/>
  <c r="E69" i="1" s="1"/>
  <c r="E68" i="1" s="1"/>
  <c r="D70" i="1"/>
  <c r="C70" i="1"/>
  <c r="C69" i="1" s="1"/>
  <c r="C68" i="1" s="1"/>
  <c r="G77" i="1"/>
  <c r="G76" i="1" s="1"/>
  <c r="G75" i="1" s="1"/>
  <c r="G74" i="1" s="1"/>
  <c r="F77" i="1"/>
  <c r="E77" i="1"/>
  <c r="E76" i="1" s="1"/>
  <c r="E75" i="1" s="1"/>
  <c r="E74" i="1" s="1"/>
  <c r="D77" i="1"/>
  <c r="C77" i="1"/>
  <c r="C76" i="1" s="1"/>
  <c r="C75" i="1" s="1"/>
  <c r="C74" i="1" s="1"/>
  <c r="G80" i="1"/>
  <c r="F80" i="1"/>
  <c r="F76" i="1" s="1"/>
  <c r="F75" i="1" s="1"/>
  <c r="F74" i="1" s="1"/>
  <c r="E80" i="1"/>
  <c r="D80" i="1"/>
  <c r="D76" i="1" s="1"/>
  <c r="D75" i="1" s="1"/>
  <c r="D74" i="1" s="1"/>
  <c r="C80" i="1"/>
  <c r="G84" i="1"/>
  <c r="F84" i="1"/>
  <c r="E84" i="1"/>
  <c r="D84" i="1"/>
  <c r="C84" i="1"/>
  <c r="G88" i="1"/>
  <c r="F88" i="1"/>
  <c r="E88" i="1"/>
  <c r="D88" i="1"/>
  <c r="C88" i="1"/>
  <c r="G100" i="1"/>
  <c r="F100" i="1"/>
  <c r="E100" i="1"/>
  <c r="D100" i="1"/>
  <c r="C100" i="1"/>
  <c r="G106" i="1"/>
  <c r="G105" i="1" s="1"/>
  <c r="G104" i="1" s="1"/>
  <c r="G103" i="1" s="1"/>
  <c r="F106" i="1"/>
  <c r="E106" i="1"/>
  <c r="E105" i="1" s="1"/>
  <c r="E104" i="1" s="1"/>
  <c r="E103" i="1" s="1"/>
  <c r="D106" i="1"/>
  <c r="C106" i="1"/>
  <c r="C105" i="1" s="1"/>
  <c r="C104" i="1" s="1"/>
  <c r="C103" i="1" s="1"/>
  <c r="G109" i="1"/>
  <c r="F109" i="1"/>
  <c r="F105" i="1" s="1"/>
  <c r="E109" i="1"/>
  <c r="D109" i="1"/>
  <c r="D105" i="1" s="1"/>
  <c r="C109" i="1"/>
  <c r="G111" i="1"/>
  <c r="E111" i="1"/>
  <c r="C111" i="1"/>
  <c r="G112" i="1"/>
  <c r="F112" i="1"/>
  <c r="F111" i="1" s="1"/>
  <c r="E112" i="1"/>
  <c r="D112" i="1"/>
  <c r="D111" i="1" s="1"/>
  <c r="C112" i="1"/>
  <c r="G118" i="1"/>
  <c r="F118" i="1"/>
  <c r="F117" i="1" s="1"/>
  <c r="F116" i="1" s="1"/>
  <c r="E118" i="1"/>
  <c r="D118" i="1"/>
  <c r="D117" i="1" s="1"/>
  <c r="D116" i="1" s="1"/>
  <c r="C118" i="1"/>
  <c r="G129" i="1"/>
  <c r="G117" i="1" s="1"/>
  <c r="G116" i="1" s="1"/>
  <c r="F129" i="1"/>
  <c r="E129" i="1"/>
  <c r="E117" i="1" s="1"/>
  <c r="E116" i="1" s="1"/>
  <c r="D129" i="1"/>
  <c r="C129" i="1"/>
  <c r="C117" i="1" s="1"/>
  <c r="C116" i="1" s="1"/>
  <c r="G142" i="1"/>
  <c r="F142" i="1"/>
  <c r="F141" i="1" s="1"/>
  <c r="F140" i="1" s="1"/>
  <c r="E142" i="1"/>
  <c r="D142" i="1"/>
  <c r="D141" i="1" s="1"/>
  <c r="D140" i="1" s="1"/>
  <c r="C142" i="1"/>
  <c r="G156" i="1"/>
  <c r="G141" i="1" s="1"/>
  <c r="G140" i="1" s="1"/>
  <c r="F156" i="1"/>
  <c r="E156" i="1"/>
  <c r="E141" i="1" s="1"/>
  <c r="E140" i="1" s="1"/>
  <c r="D156" i="1"/>
  <c r="C156" i="1"/>
  <c r="C141" i="1" s="1"/>
  <c r="C140" i="1" s="1"/>
  <c r="G173" i="1"/>
  <c r="G172" i="1" s="1"/>
  <c r="G171" i="1" s="1"/>
  <c r="F173" i="1"/>
  <c r="E173" i="1"/>
  <c r="E172" i="1" s="1"/>
  <c r="E171" i="1" s="1"/>
  <c r="D173" i="1"/>
  <c r="C173" i="1"/>
  <c r="C172" i="1" s="1"/>
  <c r="C171" i="1" s="1"/>
  <c r="G182" i="1"/>
  <c r="F182" i="1"/>
  <c r="F172" i="1" s="1"/>
  <c r="F171" i="1" s="1"/>
  <c r="E182" i="1"/>
  <c r="D182" i="1"/>
  <c r="D172" i="1" s="1"/>
  <c r="D171" i="1" s="1"/>
  <c r="C182" i="1"/>
  <c r="G195" i="1"/>
  <c r="G194" i="1" s="1"/>
  <c r="G193" i="1" s="1"/>
  <c r="F195" i="1"/>
  <c r="E195" i="1"/>
  <c r="E194" i="1" s="1"/>
  <c r="E193" i="1" s="1"/>
  <c r="D195" i="1"/>
  <c r="C195" i="1"/>
  <c r="C194" i="1" s="1"/>
  <c r="C193" i="1" s="1"/>
  <c r="G206" i="1"/>
  <c r="F206" i="1"/>
  <c r="F194" i="1" s="1"/>
  <c r="F193" i="1" s="1"/>
  <c r="E206" i="1"/>
  <c r="D206" i="1"/>
  <c r="D194" i="1" s="1"/>
  <c r="D193" i="1" s="1"/>
  <c r="C206" i="1"/>
  <c r="G224" i="1"/>
  <c r="F224" i="1"/>
  <c r="F223" i="1" s="1"/>
  <c r="E224" i="1"/>
  <c r="D224" i="1"/>
  <c r="D223" i="1" s="1"/>
  <c r="D222" i="1" s="1"/>
  <c r="D221" i="1" s="1"/>
  <c r="C224" i="1"/>
  <c r="G236" i="1"/>
  <c r="G223" i="1" s="1"/>
  <c r="G222" i="1" s="1"/>
  <c r="G221" i="1" s="1"/>
  <c r="F236" i="1"/>
  <c r="E236" i="1"/>
  <c r="E223" i="1" s="1"/>
  <c r="E222" i="1" s="1"/>
  <c r="E221" i="1" s="1"/>
  <c r="D236" i="1"/>
  <c r="C236" i="1"/>
  <c r="C223" i="1" s="1"/>
  <c r="C222" i="1" s="1"/>
  <c r="C221" i="1" s="1"/>
  <c r="D248" i="1"/>
  <c r="G249" i="1"/>
  <c r="G248" i="1" s="1"/>
  <c r="F249" i="1"/>
  <c r="E249" i="1"/>
  <c r="E248" i="1" s="1"/>
  <c r="D249" i="1"/>
  <c r="C249" i="1"/>
  <c r="C248" i="1" s="1"/>
  <c r="G269" i="1"/>
  <c r="F269" i="1"/>
  <c r="F248" i="1" s="1"/>
  <c r="E269" i="1"/>
  <c r="D269" i="1"/>
  <c r="C269" i="1"/>
  <c r="G285" i="1"/>
  <c r="G284" i="1" s="1"/>
  <c r="G283" i="1" s="1"/>
  <c r="G282" i="1" s="1"/>
  <c r="F285" i="1"/>
  <c r="E285" i="1"/>
  <c r="E284" i="1" s="1"/>
  <c r="E283" i="1" s="1"/>
  <c r="E282" i="1" s="1"/>
  <c r="D285" i="1"/>
  <c r="C285" i="1"/>
  <c r="C284" i="1" s="1"/>
  <c r="C283" i="1" s="1"/>
  <c r="C282" i="1" s="1"/>
  <c r="G288" i="1"/>
  <c r="F288" i="1"/>
  <c r="F284" i="1" s="1"/>
  <c r="F283" i="1" s="1"/>
  <c r="F282" i="1" s="1"/>
  <c r="E288" i="1"/>
  <c r="D288" i="1"/>
  <c r="D284" i="1" s="1"/>
  <c r="D283" i="1" s="1"/>
  <c r="D282" i="1" s="1"/>
  <c r="C288" i="1"/>
  <c r="G294" i="1"/>
  <c r="F294" i="1"/>
  <c r="F293" i="1" s="1"/>
  <c r="F292" i="1" s="1"/>
  <c r="F291" i="1" s="1"/>
  <c r="E294" i="1"/>
  <c r="D294" i="1"/>
  <c r="D293" i="1" s="1"/>
  <c r="D292" i="1" s="1"/>
  <c r="D291" i="1" s="1"/>
  <c r="C294" i="1"/>
  <c r="G298" i="1"/>
  <c r="G293" i="1" s="1"/>
  <c r="G292" i="1" s="1"/>
  <c r="G291" i="1" s="1"/>
  <c r="F298" i="1"/>
  <c r="E298" i="1"/>
  <c r="E293" i="1" s="1"/>
  <c r="E292" i="1" s="1"/>
  <c r="E291" i="1" s="1"/>
  <c r="D298" i="1"/>
  <c r="C298" i="1"/>
  <c r="C293" i="1" s="1"/>
  <c r="C292" i="1" s="1"/>
  <c r="C291" i="1" s="1"/>
  <c r="F222" i="1" l="1"/>
  <c r="F221" i="1" s="1"/>
  <c r="D170" i="1"/>
  <c r="F170" i="1"/>
  <c r="C170" i="1"/>
  <c r="E170" i="1"/>
  <c r="G170" i="1"/>
  <c r="D104" i="1"/>
  <c r="D103" i="1" s="1"/>
  <c r="F104" i="1"/>
  <c r="F103" i="1" s="1"/>
  <c r="C11" i="1"/>
  <c r="E11" i="1"/>
  <c r="G11" i="1"/>
  <c r="C115" i="1"/>
  <c r="E115" i="1"/>
  <c r="G115" i="1"/>
  <c r="D115" i="1"/>
  <c r="F115" i="1"/>
  <c r="D26" i="1"/>
  <c r="D12" i="1" s="1"/>
  <c r="D11" i="1" s="1"/>
  <c r="F26" i="1"/>
  <c r="F12" i="1" s="1"/>
  <c r="F11" i="1" s="1"/>
  <c r="E302" i="1" l="1"/>
  <c r="D302" i="1"/>
</calcChain>
</file>

<file path=xl/sharedStrings.xml><?xml version="1.0" encoding="utf-8"?>
<sst xmlns="http://schemas.openxmlformats.org/spreadsheetml/2006/main" count="577" uniqueCount="487">
  <si>
    <t>NOMBRE</t>
  </si>
  <si>
    <t>CUENTA</t>
  </si>
  <si>
    <t>SALDO ANTERIOR</t>
  </si>
  <si>
    <t>CARGOS</t>
  </si>
  <si>
    <t>ABONOS</t>
  </si>
  <si>
    <t>SALDO ACTUAL</t>
  </si>
  <si>
    <t>BALANCE DE SALDOS</t>
  </si>
  <si>
    <t>SALDO DEL MES</t>
  </si>
  <si>
    <t>CORPORACION GTL S DE RL DE CV</t>
  </si>
  <si>
    <t>NIT: CGT0907107E7</t>
  </si>
  <si>
    <t>DEL MES [11/2015]</t>
  </si>
  <si>
    <t>8.1.1.02.99</t>
  </si>
  <si>
    <t xml:space="preserve">       OTROS GASTOS</t>
  </si>
  <si>
    <t>8.1.1.02.02</t>
  </si>
  <si>
    <t xml:space="preserve">       GASTOS DE EJERCICIOS ANTERIORES</t>
  </si>
  <si>
    <t>8.1.1.02</t>
  </si>
  <si>
    <t xml:space="preserve">     GASTOS NO DEDUCIBLES</t>
  </si>
  <si>
    <t>8.1.1.01.03</t>
  </si>
  <si>
    <t xml:space="preserve">       GASTOS Y COMISIONES BANCARIAS</t>
  </si>
  <si>
    <t>8.1.1.01.02</t>
  </si>
  <si>
    <t xml:space="preserve">       INTERESES BANCARIOS</t>
  </si>
  <si>
    <t>8.1.1.01.01</t>
  </si>
  <si>
    <t xml:space="preserve">       PERDIDA EN CAMBIO DE MONEDA (DIFERENCIAL CAMBIARIO)</t>
  </si>
  <si>
    <t>8.1.1.01</t>
  </si>
  <si>
    <t xml:space="preserve">     GASTOS DEDUCIBLES</t>
  </si>
  <si>
    <t>8.1.1</t>
  </si>
  <si>
    <t xml:space="preserve">   OTROS GASTOS</t>
  </si>
  <si>
    <t>8.1</t>
  </si>
  <si>
    <t xml:space="preserve">  OTROS GASTOS Y PRODUCTOS FINANCIEROS</t>
  </si>
  <si>
    <t>8</t>
  </si>
  <si>
    <t xml:space="preserve"> OTROS GASTOS Y PRODUCTOS FINANCIEROS</t>
  </si>
  <si>
    <t>7.1.1.02.01</t>
  </si>
  <si>
    <t>7.1.1.02</t>
  </si>
  <si>
    <t xml:space="preserve">     INGRESOS NO AFECTOS</t>
  </si>
  <si>
    <t>7.1.1.01.99</t>
  </si>
  <si>
    <t xml:space="preserve">       OTROS INGRESOS</t>
  </si>
  <si>
    <t>7.1.1.01.01</t>
  </si>
  <si>
    <t xml:space="preserve">       GANANCIA EN CAMBIO DE MONEDA (DIFERENCIAL CAMBIARIO)</t>
  </si>
  <si>
    <t>7.1.1.01</t>
  </si>
  <si>
    <t xml:space="preserve">     INGRESOS AFECTOS</t>
  </si>
  <si>
    <t>7.1.1</t>
  </si>
  <si>
    <t xml:space="preserve">   OTROS INGRESOS</t>
  </si>
  <si>
    <t>7.1</t>
  </si>
  <si>
    <t xml:space="preserve">  OTROS INGRESOS Y PRODUCTOS FINANCIEROS</t>
  </si>
  <si>
    <t>7</t>
  </si>
  <si>
    <t xml:space="preserve"> OTROS INGRESOS Y PRODUCTOS FINANCIEROS</t>
  </si>
  <si>
    <t>6.1.2.02.99</t>
  </si>
  <si>
    <t xml:space="preserve">       GASTOS SIN DOCUMENTACION LEGAL</t>
  </si>
  <si>
    <t>6.1.2.02.98</t>
  </si>
  <si>
    <t xml:space="preserve">       GASTOS VARIOS</t>
  </si>
  <si>
    <t>6.1.2.02.11</t>
  </si>
  <si>
    <t xml:space="preserve">       GASTOS DE CAFETERIA Y SUMINISTROS DE LIMPIEZA</t>
  </si>
  <si>
    <t>6.1.2.02.10</t>
  </si>
  <si>
    <t xml:space="preserve">       MANTENIMIENTO Y GASTOS DE COMPUTACION</t>
  </si>
  <si>
    <t>6.1.2.02.08</t>
  </si>
  <si>
    <t xml:space="preserve">       COMBUSTIBLE, PARQUEO, DEPRECIACION</t>
  </si>
  <si>
    <t>6.1.2.02.07</t>
  </si>
  <si>
    <t xml:space="preserve">       MANTENIMIENTO Y REPARACIONES DE OFICINAS</t>
  </si>
  <si>
    <t>6.1.2.02.06</t>
  </si>
  <si>
    <t xml:space="preserve">       GASTOS DE REPRESENTACION Y VIATICOS</t>
  </si>
  <si>
    <t>6.1.2.02.05</t>
  </si>
  <si>
    <t xml:space="preserve">       ATENCION A CLIENTES</t>
  </si>
  <si>
    <t>6.1.2.02.03</t>
  </si>
  <si>
    <t xml:space="preserve">       PAPELERIA Y UTILES DE OFICINA</t>
  </si>
  <si>
    <t>6.1.2.02.02</t>
  </si>
  <si>
    <t xml:space="preserve">       SERVICIOS PRESTADOS POR TERCEROS</t>
  </si>
  <si>
    <t>6.1.2.02.01</t>
  </si>
  <si>
    <t xml:space="preserve">       COMISIONES</t>
  </si>
  <si>
    <t>6.1.2.02</t>
  </si>
  <si>
    <t xml:space="preserve">     GASTOS VARIABLES DE ADMINISTRACION</t>
  </si>
  <si>
    <t>6.1.2.01.22</t>
  </si>
  <si>
    <t xml:space="preserve">       IMPUESTOS SOBRE NOMINA 3%</t>
  </si>
  <si>
    <t>6.1.2.01.21</t>
  </si>
  <si>
    <t xml:space="preserve">       INFONAVIT</t>
  </si>
  <si>
    <t>6.1.2.01.20</t>
  </si>
  <si>
    <t xml:space="preserve">       RETIRO CESANTIA Y VEJEZ</t>
  </si>
  <si>
    <t>6.1.2.01.17</t>
  </si>
  <si>
    <t xml:space="preserve">       DEPRECIACION SOFTWARES</t>
  </si>
  <si>
    <t>6.1.2.01.16</t>
  </si>
  <si>
    <t xml:space="preserve">       DEPRECIACION EQUIPO DE COMPUTO</t>
  </si>
  <si>
    <t>6.1.2.01.14</t>
  </si>
  <si>
    <t xml:space="preserve">       CUOTA Y SUSCRIPCIONES</t>
  </si>
  <si>
    <t>6.1.2.01.13</t>
  </si>
  <si>
    <t xml:space="preserve">       INTERNET</t>
  </si>
  <si>
    <t>6.1.2.01.12</t>
  </si>
  <si>
    <t xml:space="preserve">       ENERGIA ELECTRICA</t>
  </si>
  <si>
    <t>6.1.2.01.11</t>
  </si>
  <si>
    <t xml:space="preserve">       COURIER</t>
  </si>
  <si>
    <t>6.1.2.01.10</t>
  </si>
  <si>
    <t xml:space="preserve">       TELEFONOS</t>
  </si>
  <si>
    <t>6.1.2.01.09</t>
  </si>
  <si>
    <t xml:space="preserve">       CELULARES</t>
  </si>
  <si>
    <t>6.1.2.01.08</t>
  </si>
  <si>
    <t xml:space="preserve">       ALQUILERES Y ARRENDAMIENTOS</t>
  </si>
  <si>
    <t>6.1.2.01.07</t>
  </si>
  <si>
    <t xml:space="preserve">       INDEMNIZACIONES</t>
  </si>
  <si>
    <t>6.1.2.01.06</t>
  </si>
  <si>
    <t xml:space="preserve">       VACACIONES</t>
  </si>
  <si>
    <t>6.1.2.01.05</t>
  </si>
  <si>
    <t xml:space="preserve">       AGUINALDO</t>
  </si>
  <si>
    <t>6.1.2.01.04</t>
  </si>
  <si>
    <t xml:space="preserve">       BONIFICACION</t>
  </si>
  <si>
    <t>6.1.2.01.03</t>
  </si>
  <si>
    <t xml:space="preserve">       CUOTA PATRONAL IMSS</t>
  </si>
  <si>
    <t>6.1.2.01.02</t>
  </si>
  <si>
    <t xml:space="preserve">       ASIMILADOS A SALARIOS</t>
  </si>
  <si>
    <t>6.1.2.01.01</t>
  </si>
  <si>
    <t xml:space="preserve">       SUELDOS Y SALARIOS</t>
  </si>
  <si>
    <t>6.1.2.01</t>
  </si>
  <si>
    <t xml:space="preserve">     GASTOS FIJOS DE ADMINISTRACION</t>
  </si>
  <si>
    <t>6.1.2</t>
  </si>
  <si>
    <t xml:space="preserve">   GASTOS DE ADMINISTRACION</t>
  </si>
  <si>
    <t>6.1.1.02.99</t>
  </si>
  <si>
    <t xml:space="preserve">       GASTOS SIN DOCUMENTO LEGAL</t>
  </si>
  <si>
    <t>6.1.1.02.98</t>
  </si>
  <si>
    <t>6.1.1.02.12</t>
  </si>
  <si>
    <t>6.1.1.02.11</t>
  </si>
  <si>
    <t>6.1.1.02.10</t>
  </si>
  <si>
    <t>6.1.1.02.08</t>
  </si>
  <si>
    <t xml:space="preserve">       PUBLICIDAD</t>
  </si>
  <si>
    <t>6.1.1.02.07</t>
  </si>
  <si>
    <t xml:space="preserve">       MANTENIMIENTO Y REPARACIONES DE OFICINA</t>
  </si>
  <si>
    <t>6.1.1.02.06</t>
  </si>
  <si>
    <t>6.1.1.02.05</t>
  </si>
  <si>
    <t>6.1.1.02.03</t>
  </si>
  <si>
    <t>6.1.1.02.01</t>
  </si>
  <si>
    <t xml:space="preserve">       COMISIONES SOBRE VENTAS</t>
  </si>
  <si>
    <t>6.1.1.02</t>
  </si>
  <si>
    <t xml:space="preserve">     GASTOS VARIABLES DE VENTAS</t>
  </si>
  <si>
    <t>6.1.1.01.20</t>
  </si>
  <si>
    <t xml:space="preserve">       IMPUESTO SOBRE NOMINA 3%</t>
  </si>
  <si>
    <t>6.1.1.01.19</t>
  </si>
  <si>
    <t>6.1.1.01.18</t>
  </si>
  <si>
    <t>6.1.1.01.15</t>
  </si>
  <si>
    <t xml:space="preserve">       DEPRECIACION MOBILIARIO Y EQUIPO DE OFICINA</t>
  </si>
  <si>
    <t>6.1.1.01.12</t>
  </si>
  <si>
    <t>6.1.1.01.09</t>
  </si>
  <si>
    <t>6.1.1.01.08</t>
  </si>
  <si>
    <t>6.1.1.01.06</t>
  </si>
  <si>
    <t>6.1.1.01.03</t>
  </si>
  <si>
    <t>6.1.1.01.02</t>
  </si>
  <si>
    <t>6.1.1.01.01</t>
  </si>
  <si>
    <t>6.1.1.01</t>
  </si>
  <si>
    <t xml:space="preserve">     GASTOS FIJOS DE VENTAS</t>
  </si>
  <si>
    <t>6.1.1</t>
  </si>
  <si>
    <t xml:space="preserve">   GASTOS DE VENTAS</t>
  </si>
  <si>
    <t>6.1</t>
  </si>
  <si>
    <t xml:space="preserve">  GASTOS DE OPERACION</t>
  </si>
  <si>
    <t>6</t>
  </si>
  <si>
    <t xml:space="preserve"> GASTOS DE OPERACION</t>
  </si>
  <si>
    <t>5.2.1.02.99</t>
  </si>
  <si>
    <t>5.2.1.02.12</t>
  </si>
  <si>
    <t xml:space="preserve">       MANEJOS EN ORIGEN Y/O DESTINO</t>
  </si>
  <si>
    <t>5.2.1.02.11</t>
  </si>
  <si>
    <t xml:space="preserve">       SEGURIDAD DE MERCADERIA</t>
  </si>
  <si>
    <t>5.2.1.02.10</t>
  </si>
  <si>
    <t xml:space="preserve">       NOTIFICACION DE DOCUMENTOS</t>
  </si>
  <si>
    <t>5.2.1.02.09</t>
  </si>
  <si>
    <t xml:space="preserve">       ELABORACION DE DOCUMENTOS</t>
  </si>
  <si>
    <t>5.2.1.02.08</t>
  </si>
  <si>
    <t xml:space="preserve">       ALMACENAJE</t>
  </si>
  <si>
    <t>5.2.1.02.07</t>
  </si>
  <si>
    <t xml:space="preserve">       REVISION FISICA Y/O GASTOS EN ADUANA</t>
  </si>
  <si>
    <t>5.2.1.02.06</t>
  </si>
  <si>
    <t xml:space="preserve">       MANEJOS ADUANALES C.A.</t>
  </si>
  <si>
    <t>5.2.1.02.05</t>
  </si>
  <si>
    <t xml:space="preserve">       MANEJOS ADUANALES MEXICANOS</t>
  </si>
  <si>
    <t>5.2.1.02.04</t>
  </si>
  <si>
    <t xml:space="preserve">       RECOLECCION Y/O ENTREGA DE MERCADERIA</t>
  </si>
  <si>
    <t>5.2.1.02.03</t>
  </si>
  <si>
    <t xml:space="preserve">       MANIOBRAS DE CARGA Y DESCARGA</t>
  </si>
  <si>
    <t>5.2.1.02.02</t>
  </si>
  <si>
    <t xml:space="preserve">       CUSTODIOS (SEGURIDAD)</t>
  </si>
  <si>
    <t>5.2.1.02.01</t>
  </si>
  <si>
    <t xml:space="preserve">       FLETE TERRESTRE INTERNACIONAL</t>
  </si>
  <si>
    <t>5.2.1.02</t>
  </si>
  <si>
    <t xml:space="preserve">     COSTOS LTL  (CONSOLIDADO)</t>
  </si>
  <si>
    <t>5.2.1.01.99</t>
  </si>
  <si>
    <t>5.2.1.01.13</t>
  </si>
  <si>
    <t xml:space="preserve">       DEMORAS</t>
  </si>
  <si>
    <t>5.2.1.01.10</t>
  </si>
  <si>
    <t>5.2.1.01.08</t>
  </si>
  <si>
    <t>5.2.1.01.07</t>
  </si>
  <si>
    <t>5.2.1.01.06</t>
  </si>
  <si>
    <t>5.2.1.01.05</t>
  </si>
  <si>
    <t xml:space="preserve">       CUSTODIO (SEGURIDAD)</t>
  </si>
  <si>
    <t>5.2.1.01.03</t>
  </si>
  <si>
    <t>5.2.1.01.02</t>
  </si>
  <si>
    <t xml:space="preserve">       FLETE TERRESTRE NACIONAL</t>
  </si>
  <si>
    <t>5.2.1.01.01</t>
  </si>
  <si>
    <t xml:space="preserve">       FLETE TERRESTRE LOCAL</t>
  </si>
  <si>
    <t>5.2.1.01</t>
  </si>
  <si>
    <t xml:space="preserve">     COSTOS FTL (COMPLETOS)</t>
  </si>
  <si>
    <t>5.2.1</t>
  </si>
  <si>
    <t xml:space="preserve">   COSTOS SERVICIOS TERRESTRE</t>
  </si>
  <si>
    <t>5.2</t>
  </si>
  <si>
    <t xml:space="preserve">  COSTOS POR SERVICIOS DE EXPORTACION</t>
  </si>
  <si>
    <t>5.1.1.02.99</t>
  </si>
  <si>
    <t>5.1.1.02.11</t>
  </si>
  <si>
    <t>5.1.1.02.10</t>
  </si>
  <si>
    <t>5.1.1.02.09</t>
  </si>
  <si>
    <t>5.1.1.02.06</t>
  </si>
  <si>
    <t>5.1.1.02.05</t>
  </si>
  <si>
    <t>5.1.1.02.04</t>
  </si>
  <si>
    <t>5.1.1.02.03</t>
  </si>
  <si>
    <t>5.1.1.02.02</t>
  </si>
  <si>
    <t>5.1.1.02.01</t>
  </si>
  <si>
    <t>5.1.1.02</t>
  </si>
  <si>
    <t xml:space="preserve">     COSTOS LTL (CONSOLIDADO)</t>
  </si>
  <si>
    <t>5.1.1.01.99</t>
  </si>
  <si>
    <t>5.1.1.01.13</t>
  </si>
  <si>
    <t>5.1.1.01.12</t>
  </si>
  <si>
    <t>5.1.1.01.10</t>
  </si>
  <si>
    <t>5.1.1.01.07</t>
  </si>
  <si>
    <t>5.1.1.01.03</t>
  </si>
  <si>
    <t>5.1.1.01.02</t>
  </si>
  <si>
    <t>5.1.1.01.01</t>
  </si>
  <si>
    <t>5.1.1.01</t>
  </si>
  <si>
    <t xml:space="preserve">     COSTOS FTL (COMPLETO)</t>
  </si>
  <si>
    <t>5.1.1</t>
  </si>
  <si>
    <t>5.1</t>
  </si>
  <si>
    <t xml:space="preserve">  COSTOS SERVICIOS LOCALES</t>
  </si>
  <si>
    <t>5</t>
  </si>
  <si>
    <t xml:space="preserve"> COSTOS DE OPERACION</t>
  </si>
  <si>
    <t>4.2.1.02.99</t>
  </si>
  <si>
    <t>4.2.1.02.11</t>
  </si>
  <si>
    <t>4.2.1.02.10</t>
  </si>
  <si>
    <t>4.2.1.02.09</t>
  </si>
  <si>
    <t>4.2.1.02.08</t>
  </si>
  <si>
    <t>4.2.1.02.07</t>
  </si>
  <si>
    <t>4.2.1.02.06</t>
  </si>
  <si>
    <t>4.2.1.02.05</t>
  </si>
  <si>
    <t>4.2.1.02.04</t>
  </si>
  <si>
    <t>4.2.1.02.03</t>
  </si>
  <si>
    <t>4.2.1.02.02</t>
  </si>
  <si>
    <t>4.2.1.02.01</t>
  </si>
  <si>
    <t>4.2.1.02</t>
  </si>
  <si>
    <t xml:space="preserve">     LTL  (CONSOLIDADO</t>
  </si>
  <si>
    <t>4.2.1.01.99</t>
  </si>
  <si>
    <t>4.2.1.01.13</t>
  </si>
  <si>
    <t>4.2.1.01.12</t>
  </si>
  <si>
    <t>4.2.1.01.11</t>
  </si>
  <si>
    <t>4.2.1.01.10</t>
  </si>
  <si>
    <t>4.2.1.01.09</t>
  </si>
  <si>
    <t>4.2.1.01.08</t>
  </si>
  <si>
    <t>4.2.1.01.07</t>
  </si>
  <si>
    <t xml:space="preserve">       MANEJOS ADUANALES MEXICANO</t>
  </si>
  <si>
    <t>4.2.1.01.06</t>
  </si>
  <si>
    <t>4.2.1.01.05</t>
  </si>
  <si>
    <t>4.2.1.01.03</t>
  </si>
  <si>
    <t>4.2.1.01.02</t>
  </si>
  <si>
    <t>4.2.1.01.01</t>
  </si>
  <si>
    <t>4.2.1.01</t>
  </si>
  <si>
    <t xml:space="preserve">     FTL (COMPLETOS)</t>
  </si>
  <si>
    <t>4.2.1</t>
  </si>
  <si>
    <t xml:space="preserve">   INGRESOS SERVICIOS TERRESTRE</t>
  </si>
  <si>
    <t>4.2</t>
  </si>
  <si>
    <t xml:space="preserve">  INGRESOS POR EXPORTACIONES</t>
  </si>
  <si>
    <t>4.1.1.02.99</t>
  </si>
  <si>
    <t>4.1.1.02.11</t>
  </si>
  <si>
    <t>4.1.1.02.10</t>
  </si>
  <si>
    <t>4.1.1.02.09</t>
  </si>
  <si>
    <t>4.1.1.02.06</t>
  </si>
  <si>
    <t>4.1.1.02.05</t>
  </si>
  <si>
    <t>4.1.1.02.04</t>
  </si>
  <si>
    <t>4.1.1.02.03</t>
  </si>
  <si>
    <t>4.1.1.02.02</t>
  </si>
  <si>
    <t>4.1.1.02.01</t>
  </si>
  <si>
    <t xml:space="preserve">       FLETE TERRETRE INTERNACIONAL</t>
  </si>
  <si>
    <t>4.1.1.02</t>
  </si>
  <si>
    <t xml:space="preserve">     LTL (CONSOLIDADO)</t>
  </si>
  <si>
    <t>4.1.1.01.99</t>
  </si>
  <si>
    <t>4.1.1.01.13</t>
  </si>
  <si>
    <t>4.1.1.01.10</t>
  </si>
  <si>
    <t>4.1.1.01.08</t>
  </si>
  <si>
    <t>4.1.1.01.07</t>
  </si>
  <si>
    <t>4.1.1.01.06</t>
  </si>
  <si>
    <t>4.1.1.01.05</t>
  </si>
  <si>
    <t>4.1.1.01.03</t>
  </si>
  <si>
    <t>4.1.1.01.02</t>
  </si>
  <si>
    <t>4.1.1.01.01</t>
  </si>
  <si>
    <t>4.1.1.01</t>
  </si>
  <si>
    <t xml:space="preserve">     FTL (COMPLETO)</t>
  </si>
  <si>
    <t>4.1.1</t>
  </si>
  <si>
    <t xml:space="preserve">   INGRESOS  SERVICIOS TERRESTRE</t>
  </si>
  <si>
    <t>4.1</t>
  </si>
  <si>
    <t xml:space="preserve">  INGRESOS SERVICIOS  LOCALES</t>
  </si>
  <si>
    <t>4</t>
  </si>
  <si>
    <t xml:space="preserve"> INGRESOS</t>
  </si>
  <si>
    <t>3.1.2.01.01</t>
  </si>
  <si>
    <t xml:space="preserve">       UTILIDADES ACUMULADAS</t>
  </si>
  <si>
    <t>3.1.2.01</t>
  </si>
  <si>
    <t xml:space="preserve">     SUPERAVIT O DEFICIT</t>
  </si>
  <si>
    <t>3.1.2</t>
  </si>
  <si>
    <t xml:space="preserve">   SUPERAVIT O DEFICIT</t>
  </si>
  <si>
    <t>3.1.1.02.01</t>
  </si>
  <si>
    <t xml:space="preserve">       RESERVA LEGAL ACUMULADA</t>
  </si>
  <si>
    <t>3.1.1.02</t>
  </si>
  <si>
    <t xml:space="preserve">     RESERVA LEGAL</t>
  </si>
  <si>
    <t>3.1.1.01.03</t>
  </si>
  <si>
    <t xml:space="preserve">       ACCIONES POR SUSCRIBIR</t>
  </si>
  <si>
    <t>3.1.1.01.01</t>
  </si>
  <si>
    <t xml:space="preserve">       CAPITAL PAGADO</t>
  </si>
  <si>
    <t>3.1.1.01</t>
  </si>
  <si>
    <t xml:space="preserve">     CAPITAL AUTORIZADO, SUSCRITO Y PAGADO</t>
  </si>
  <si>
    <t>3.1.1</t>
  </si>
  <si>
    <t xml:space="preserve">   CAPITAL Y RESERVAS</t>
  </si>
  <si>
    <t>3.1</t>
  </si>
  <si>
    <t xml:space="preserve">  PATRIMONIO</t>
  </si>
  <si>
    <t>3</t>
  </si>
  <si>
    <t xml:space="preserve"> PATRIMONIO</t>
  </si>
  <si>
    <t>2.1.1.06.01</t>
  </si>
  <si>
    <t xml:space="preserve">       ACREEDORES</t>
  </si>
  <si>
    <t>2.1.1.06</t>
  </si>
  <si>
    <t xml:space="preserve">     OTRAS CUENTAS POR PAGAR</t>
  </si>
  <si>
    <t>2.1.1.04.11</t>
  </si>
  <si>
    <t>2.1.1.04.10</t>
  </si>
  <si>
    <t xml:space="preserve">       SEGURO DE RETIRO</t>
  </si>
  <si>
    <t>2.1.1.04.09</t>
  </si>
  <si>
    <t>2.1.1.04.08</t>
  </si>
  <si>
    <t xml:space="preserve">       ISR POR PAGAR RETENCION A TERCEROS</t>
  </si>
  <si>
    <t>2.1.1.04.07</t>
  </si>
  <si>
    <t xml:space="preserve">       ISR POR PAGAR RETENCION ASIMILADOS</t>
  </si>
  <si>
    <t>2.1.1.04.06</t>
  </si>
  <si>
    <t xml:space="preserve">       ISR POR PAGAR RETENCIONES EMPLEADOS</t>
  </si>
  <si>
    <t>2.1.1.04.05</t>
  </si>
  <si>
    <t xml:space="preserve">       ISR POR PAGAR PERSONAS MORALES</t>
  </si>
  <si>
    <t>2.1.1.04.04</t>
  </si>
  <si>
    <t xml:space="preserve">       RETENCIONES DE IVA</t>
  </si>
  <si>
    <t>2.1.1.04.03</t>
  </si>
  <si>
    <t xml:space="preserve">       IVA POR PAGAR</t>
  </si>
  <si>
    <t>2.1.1.04.02</t>
  </si>
  <si>
    <t xml:space="preserve">       CUOTA LABORAL IMSS</t>
  </si>
  <si>
    <t>2.1.1.04.01</t>
  </si>
  <si>
    <t>2.1.1.04</t>
  </si>
  <si>
    <t xml:space="preserve">     IMPUESTOS , PROVISIONES POR PAGAR</t>
  </si>
  <si>
    <t>2.1.1.03.04</t>
  </si>
  <si>
    <t xml:space="preserve">       PTU POR PAGAR</t>
  </si>
  <si>
    <t>2.1.1.03.03</t>
  </si>
  <si>
    <t xml:space="preserve">       SUELDOS POR PAGAR</t>
  </si>
  <si>
    <t>2.1.1.03.02</t>
  </si>
  <si>
    <t xml:space="preserve">       ANTICIPO DE CLIENTES</t>
  </si>
  <si>
    <t>2.1.1.03</t>
  </si>
  <si>
    <t xml:space="preserve">     CUENTAS POR LIQUIDAR</t>
  </si>
  <si>
    <t>2.1.1.02.04</t>
  </si>
  <si>
    <t xml:space="preserve">       PROVEEDORES REGIONALES US$</t>
  </si>
  <si>
    <t>2.1.1.02.02</t>
  </si>
  <si>
    <t xml:space="preserve">       PROVEEDORES EXTERIOR</t>
  </si>
  <si>
    <t>2.1.1.02.01</t>
  </si>
  <si>
    <t xml:space="preserve">       PROVEEDORES LOCALES US$</t>
  </si>
  <si>
    <t>2.1.1.02</t>
  </si>
  <si>
    <t xml:space="preserve">     PROVEEDORES EN DOLARES</t>
  </si>
  <si>
    <t>2.1.1.01.02</t>
  </si>
  <si>
    <t xml:space="preserve">       PROVEEDORES TRANSPORTISTAS</t>
  </si>
  <si>
    <t>2.1.1.01.01</t>
  </si>
  <si>
    <t xml:space="preserve">       PROVEEDORES LOCALES</t>
  </si>
  <si>
    <t>2.1.1.01</t>
  </si>
  <si>
    <t xml:space="preserve">     PROVEEDORES MONEDA NACIONAL</t>
  </si>
  <si>
    <t>2.1.1</t>
  </si>
  <si>
    <t xml:space="preserve">   CUENTAS POR PAGAR</t>
  </si>
  <si>
    <t>2.1</t>
  </si>
  <si>
    <t xml:space="preserve">  PASIVO CORRIENTE</t>
  </si>
  <si>
    <t>2</t>
  </si>
  <si>
    <t xml:space="preserve"> PASIVOS</t>
  </si>
  <si>
    <t>1.4.1.01.03</t>
  </si>
  <si>
    <t xml:space="preserve">       ISR PAGADO POR ANTICIPADO</t>
  </si>
  <si>
    <t>1.4.1.01.02</t>
  </si>
  <si>
    <t xml:space="preserve">       CONTRIBUCIONES A FAVOR</t>
  </si>
  <si>
    <t>1.4.1.01</t>
  </si>
  <si>
    <t xml:space="preserve">     CARGOS DIFERIDOS</t>
  </si>
  <si>
    <t>1.4.1</t>
  </si>
  <si>
    <t xml:space="preserve">   CARGOS DIFERIDOS</t>
  </si>
  <si>
    <t>1.4</t>
  </si>
  <si>
    <t xml:space="preserve">  ACTIVOS DIFERIDOS</t>
  </si>
  <si>
    <t>1.3.1.01.02</t>
  </si>
  <si>
    <t xml:space="preserve">       DEPOSITOS EN GARANTIA</t>
  </si>
  <si>
    <t>1.3.1.01</t>
  </si>
  <si>
    <t xml:space="preserve">     OTROS ACTIVOS</t>
  </si>
  <si>
    <t>1.3.1</t>
  </si>
  <si>
    <t xml:space="preserve">   OTROS ACTIVOS</t>
  </si>
  <si>
    <t>1.3</t>
  </si>
  <si>
    <t xml:space="preserve">  OTROS ACTIVOS</t>
  </si>
  <si>
    <t>1.2.1.06.99</t>
  </si>
  <si>
    <t xml:space="preserve">       DEPRECIACION ACUM. HERRAMIENTAS</t>
  </si>
  <si>
    <t>1.2.1.06.01</t>
  </si>
  <si>
    <t xml:space="preserve">       HERRAMIENTAS</t>
  </si>
  <si>
    <t>1.2.1.06</t>
  </si>
  <si>
    <t xml:space="preserve">     HERRAMIENTAS</t>
  </si>
  <si>
    <t>1.2.1.05.99</t>
  </si>
  <si>
    <t xml:space="preserve">       DEPRECIACION ACUM. VEHICULOS</t>
  </si>
  <si>
    <t>1.2.1.05.01</t>
  </si>
  <si>
    <t xml:space="preserve">       VEHICULOS</t>
  </si>
  <si>
    <t>1.2.1.05</t>
  </si>
  <si>
    <t xml:space="preserve">     VEHICULOS</t>
  </si>
  <si>
    <t>1.2.1.03.99</t>
  </si>
  <si>
    <t xml:space="preserve">       DEPRECIACION ACUM. SOFTWARE</t>
  </si>
  <si>
    <t>1.2.1.03.01</t>
  </si>
  <si>
    <t xml:space="preserve">       SOFTWARE</t>
  </si>
  <si>
    <t>1.2.1.03</t>
  </si>
  <si>
    <t xml:space="preserve">     SOFTWARE</t>
  </si>
  <si>
    <t>1.2.1.02.99</t>
  </si>
  <si>
    <t xml:space="preserve">       DEPRECIACION ACUM. EQUIPO DE COMPUTO</t>
  </si>
  <si>
    <t>1.2.1.02.01</t>
  </si>
  <si>
    <t xml:space="preserve">       EQUIPO DE COMPUTO</t>
  </si>
  <si>
    <t>1.2.1.02</t>
  </si>
  <si>
    <t xml:space="preserve">     EQUIPO DE COMPUTO</t>
  </si>
  <si>
    <t>1.2.1.01.99</t>
  </si>
  <si>
    <t xml:space="preserve">       DEPRECIACION ACUM.  MOBILIARIO Y EQUIPO</t>
  </si>
  <si>
    <t>1.2.1.01.01</t>
  </si>
  <si>
    <t xml:space="preserve">       MOBILIARIO Y EQUIPO</t>
  </si>
  <si>
    <t>1.2.1.01</t>
  </si>
  <si>
    <t xml:space="preserve">     MOBILIARIO Y EQUIPO</t>
  </si>
  <si>
    <t>1.2.1</t>
  </si>
  <si>
    <t xml:space="preserve">   PROPIEDAD PLANTA Y EQUIPO</t>
  </si>
  <si>
    <t>1.2</t>
  </si>
  <si>
    <t xml:space="preserve">  ACTIVO NO CORRIENTE</t>
  </si>
  <si>
    <t>1.1.4.01.02</t>
  </si>
  <si>
    <t xml:space="preserve">       GASTOS POR AMORTIZAR</t>
  </si>
  <si>
    <t>1.1.4.01</t>
  </si>
  <si>
    <t xml:space="preserve">     PAGOS ANTICIPADOS</t>
  </si>
  <si>
    <t>1.1.4</t>
  </si>
  <si>
    <t xml:space="preserve">   PAGOS ANTICIPADOS</t>
  </si>
  <si>
    <t>1.1.2.06.03</t>
  </si>
  <si>
    <t xml:space="preserve">       IVA EFECTOS FISCALES AL PAGO</t>
  </si>
  <si>
    <t>1.1.2.06.02</t>
  </si>
  <si>
    <t xml:space="preserve">       IVA ACREDITABLE</t>
  </si>
  <si>
    <t>1.1.2.06.01.99</t>
  </si>
  <si>
    <t xml:space="preserve">         SUBSIDIO AL EMPLEADO</t>
  </si>
  <si>
    <t>1.1.2.06.01.02</t>
  </si>
  <si>
    <t xml:space="preserve">         ISR RETENIDO POR BANCOS</t>
  </si>
  <si>
    <t>1.1.2.06.01.01</t>
  </si>
  <si>
    <t xml:space="preserve">         ISR MENSUAL</t>
  </si>
  <si>
    <t>1.1.2.06.01</t>
  </si>
  <si>
    <t xml:space="preserve">       PAGOS ANTICIPADOS ISR</t>
  </si>
  <si>
    <t>1.1.2.06</t>
  </si>
  <si>
    <t xml:space="preserve">     IMPUESTOS POR LIQUIDAR</t>
  </si>
  <si>
    <t>1.1.2.03.01</t>
  </si>
  <si>
    <t xml:space="preserve">       CUENTAS VARIAS POR LIQUIDAR</t>
  </si>
  <si>
    <t>1.1.2.03</t>
  </si>
  <si>
    <t>1.1.2.02.02</t>
  </si>
  <si>
    <t xml:space="preserve">       ANTICIPO Y PRESTAMO A EMPLEADOS</t>
  </si>
  <si>
    <t>1.1.2.02</t>
  </si>
  <si>
    <t xml:space="preserve">     ANTICIPOS POR  COBRAR</t>
  </si>
  <si>
    <t>1.1.2.01.05</t>
  </si>
  <si>
    <t xml:space="preserve">       CLIENTES CARGA ESPECIALIZADA</t>
  </si>
  <si>
    <t>1.1.2.01.04</t>
  </si>
  <si>
    <t xml:space="preserve">       CLIENTES AGENCIA DE CARGA</t>
  </si>
  <si>
    <t>1.1.2.01.03</t>
  </si>
  <si>
    <t xml:space="preserve">       CLIENTES FINALES</t>
  </si>
  <si>
    <t>1.1.2.01.02</t>
  </si>
  <si>
    <t xml:space="preserve">       CLIENTES REGIONALES</t>
  </si>
  <si>
    <t>1.1.2.01.01</t>
  </si>
  <si>
    <t xml:space="preserve">       CLIENTE CORPORATIVOS</t>
  </si>
  <si>
    <t>1.1.2.01</t>
  </si>
  <si>
    <t xml:space="preserve">     CLIENTES</t>
  </si>
  <si>
    <t>1.1.2</t>
  </si>
  <si>
    <t xml:space="preserve">   CUENTAS POR COBRAR</t>
  </si>
  <si>
    <t>1.1.1.05.99</t>
  </si>
  <si>
    <t xml:space="preserve">       DIFERENCIAL CAMBIARIO</t>
  </si>
  <si>
    <t>1.1.1.05.02</t>
  </si>
  <si>
    <t xml:space="preserve">       0197850255, US$, BANCOMER</t>
  </si>
  <si>
    <t>1.1.1.05.01</t>
  </si>
  <si>
    <t xml:space="preserve">       9175208, US$, BANAMEX</t>
  </si>
  <si>
    <t>1.1.1.05</t>
  </si>
  <si>
    <t xml:space="preserve">     BANCOS EN DOLARES</t>
  </si>
  <si>
    <t>1.1.1.04.04</t>
  </si>
  <si>
    <t xml:space="preserve">       0197849605, MN, BANCOMER</t>
  </si>
  <si>
    <t>1.1.1.04.03</t>
  </si>
  <si>
    <t xml:space="preserve">       072180008323389808,  BANORTE</t>
  </si>
  <si>
    <t>1.1.1.04.02</t>
  </si>
  <si>
    <t xml:space="preserve">       9147490808, INVERSION MN, BANAMEX</t>
  </si>
  <si>
    <t>1.1.1.04.01</t>
  </si>
  <si>
    <t xml:space="preserve">       7567303, MN, BANAMEX</t>
  </si>
  <si>
    <t>1.1.1.04</t>
  </si>
  <si>
    <t xml:space="preserve">     BANCOS MONEDA NACIONAL</t>
  </si>
  <si>
    <t>1.1.1.02.02</t>
  </si>
  <si>
    <t xml:space="preserve">       CAJA CHICA CD. HIDALGO</t>
  </si>
  <si>
    <t>1.1.1.02.01</t>
  </si>
  <si>
    <t xml:space="preserve">       CAJA CHICA ADMINISTRACION</t>
  </si>
  <si>
    <t>1.1.1.02</t>
  </si>
  <si>
    <t xml:space="preserve">     CAJA CHICA MONEDA NACIONAL</t>
  </si>
  <si>
    <t>1.1.1</t>
  </si>
  <si>
    <t xml:space="preserve">   CAJA Y BANCOS</t>
  </si>
  <si>
    <t>1.1</t>
  </si>
  <si>
    <t xml:space="preserve">  ACTIVO CORRIENTE</t>
  </si>
  <si>
    <t>1</t>
  </si>
  <si>
    <t xml:space="preserve">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</si>
</sst>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3" x14ac:knownFonts="1">
    <font>
      <sz val="10"/>
      <name val="Arial"/>
    </font>
    <font>
      <sz val="14"/>
      <name val="Century Gothic"/>
      <family val="2"/>
    </font>
    <font>
      <sz val="11"/>
      <name val="Century Gothic"/>
      <family val="2"/>
    </font>
    <font>
      <sz val="18"/>
      <name val="Century Gothic"/>
      <family val="2"/>
    </font>
    <font>
      <sz val="20"/>
      <name val="Century Gothic"/>
      <family val="2"/>
    </font>
    <font>
      <sz val="20"/>
      <name val="Arial"/>
    </font>
    <font>
      <sz val="18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20"/>
      <name val="Arial Narrow"/>
      <family val="2"/>
    </font>
    <font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2"/>
      <name val="Arial"/>
      <family val="2"/>
    </font>
    <font>
      <sz val="10"/>
      <name val="Century Gothic"/>
      <family val="2"/>
    </font>
    <font>
      <sz val="10"/>
      <name val="Arial"/>
    </font>
    <font>
      <sz val="9"/>
      <name val="Arial"/>
      <family val="2"/>
    </font>
    <font>
      <sz val="9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0" fontId="2" fillId="0" borderId="0" xfId="0" applyNumberFormat="1" applyFont="1" applyBorder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49" fontId="10" fillId="0" borderId="1" xfId="0" applyNumberFormat="1" applyFont="1" applyBorder="1" applyAlignment="1"/>
    <xf numFmtId="0" fontId="11" fillId="0" borderId="2" xfId="0" applyFont="1" applyBorder="1" applyAlignment="1">
      <alignment horizontal="center" wrapText="1"/>
    </xf>
    <xf numFmtId="49" fontId="17" fillId="0" borderId="0" xfId="0" applyNumberFormat="1" applyFont="1" applyBorder="1" applyAlignment="1"/>
    <xf numFmtId="0" fontId="17" fillId="0" borderId="0" xfId="0" applyFont="1" applyBorder="1" applyAlignment="1">
      <alignment wrapText="1"/>
    </xf>
    <xf numFmtId="0" fontId="18" fillId="0" borderId="0" xfId="0" applyFont="1" applyBorder="1" applyAlignment="1"/>
    <xf numFmtId="0" fontId="17" fillId="0" borderId="0" xfId="0" applyFont="1" applyAlignment="1"/>
    <xf numFmtId="0" fontId="17" fillId="0" borderId="0" xfId="0" applyFont="1"/>
    <xf numFmtId="164" fontId="17" fillId="0" borderId="0" xfId="0" applyNumberFormat="1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49" fontId="21" fillId="0" borderId="0" xfId="0" applyNumberFormat="1" applyFont="1" applyBorder="1" applyAlignment="1"/>
    <xf numFmtId="0" fontId="21" fillId="0" borderId="0" xfId="0" applyFont="1" applyBorder="1" applyAlignment="1">
      <alignment wrapText="1"/>
    </xf>
    <xf numFmtId="164" fontId="21" fillId="0" borderId="0" xfId="0" applyNumberFormat="1" applyFont="1" applyBorder="1" applyAlignment="1">
      <alignment horizontal="right" wrapText="1"/>
    </xf>
    <xf numFmtId="0" fontId="22" fillId="0" borderId="0" xfId="0" applyFont="1" applyBorder="1" applyAlignment="1"/>
    <xf numFmtId="0" fontId="21" fillId="0" borderId="0" xfId="0" applyFont="1" applyAlignment="1"/>
    <xf numFmtId="0" fontId="21" fillId="0" borderId="0" xfId="0" applyFont="1"/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2" fontId="20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4"/>
  <sheetViews>
    <sheetView showGridLines="0" tabSelected="1" zoomScale="75" workbookViewId="0">
      <pane ySplit="8" topLeftCell="A279" activePane="bottomLeft" state="frozen"/>
      <selection pane="bottomLeft" activeCell="J295" sqref="J295"/>
    </sheetView>
  </sheetViews>
  <sheetFormatPr baseColWidth="10" defaultRowHeight="16.5" x14ac:dyDescent="0.3"/>
  <cols>
    <col min="1" max="1" width="17.5703125" style="1" customWidth="1"/>
    <col min="2" max="2" width="60.7109375" style="1" customWidth="1"/>
    <col min="3" max="6" width="21.42578125" style="1" customWidth="1"/>
    <col min="7" max="7" width="21.5703125" style="1" customWidth="1"/>
    <col min="8" max="8" width="13.7109375" style="1" customWidth="1"/>
    <col min="9" max="16384" width="11.42578125" style="1"/>
  </cols>
  <sheetData>
    <row r="1" spans="1:12" ht="36" customHeight="1" x14ac:dyDescent="0.6">
      <c r="A1" s="36" t="s">
        <v>8</v>
      </c>
      <c r="B1" s="36"/>
      <c r="C1" s="36"/>
      <c r="D1" s="36"/>
      <c r="E1" s="36"/>
      <c r="F1" s="36"/>
      <c r="G1" s="36"/>
    </row>
    <row r="2" spans="1:12" ht="17.25" customHeight="1" x14ac:dyDescent="0.35">
      <c r="A2" s="42" t="s">
        <v>9</v>
      </c>
      <c r="B2" s="42"/>
      <c r="C2" s="42"/>
      <c r="D2" s="42"/>
      <c r="E2" s="42"/>
      <c r="F2" s="42"/>
      <c r="G2" s="42"/>
      <c r="H2" s="5"/>
      <c r="I2" s="8"/>
      <c r="J2" s="8"/>
      <c r="K2" s="8"/>
      <c r="L2" s="5"/>
    </row>
    <row r="3" spans="1:12" ht="24" customHeight="1" x14ac:dyDescent="0.35">
      <c r="A3" s="37" t="s">
        <v>6</v>
      </c>
      <c r="B3" s="38"/>
      <c r="C3" s="38"/>
      <c r="D3" s="38"/>
      <c r="E3" s="38"/>
      <c r="F3" s="38"/>
      <c r="G3" s="38"/>
      <c r="H3" s="6"/>
      <c r="I3" s="9"/>
      <c r="J3" s="9"/>
      <c r="K3" s="9"/>
      <c r="L3" s="6"/>
    </row>
    <row r="4" spans="1:12" ht="18" customHeight="1" x14ac:dyDescent="0.3">
      <c r="A4" s="41" t="s">
        <v>10</v>
      </c>
      <c r="B4" s="41"/>
      <c r="C4" s="41"/>
      <c r="D4" s="41"/>
      <c r="E4" s="41"/>
      <c r="F4" s="41"/>
      <c r="G4" s="41"/>
      <c r="H4" s="4"/>
      <c r="I4" s="10"/>
      <c r="J4" s="11"/>
      <c r="K4" s="11"/>
      <c r="L4" s="4"/>
    </row>
    <row r="5" spans="1:12" ht="18" customHeight="1" x14ac:dyDescent="0.3">
      <c r="A5" s="43"/>
      <c r="B5" s="43"/>
      <c r="C5" s="43"/>
      <c r="D5" s="43"/>
      <c r="E5" s="43"/>
      <c r="F5" s="43"/>
      <c r="G5" s="43"/>
      <c r="H5" s="12"/>
      <c r="I5" s="13"/>
      <c r="J5" s="13"/>
      <c r="K5" s="13"/>
      <c r="L5" s="13"/>
    </row>
    <row r="6" spans="1:12" ht="9.75" customHeight="1" thickBot="1" x14ac:dyDescent="0.35">
      <c r="A6" s="39">
        <v>42365.795185185183</v>
      </c>
      <c r="B6" s="40"/>
      <c r="C6" s="40"/>
      <c r="D6" s="40"/>
      <c r="E6" s="40"/>
      <c r="F6" s="40"/>
      <c r="G6" s="40"/>
      <c r="H6" s="4"/>
      <c r="I6" s="13"/>
      <c r="J6" s="13"/>
      <c r="K6" s="13"/>
      <c r="L6" s="13"/>
    </row>
    <row r="7" spans="1:12" ht="17.25" customHeight="1" x14ac:dyDescent="0.3">
      <c r="A7" s="32" t="s">
        <v>1</v>
      </c>
      <c r="B7" s="34" t="s">
        <v>0</v>
      </c>
      <c r="C7" s="30" t="s">
        <v>2</v>
      </c>
      <c r="D7" s="30" t="s">
        <v>3</v>
      </c>
      <c r="E7" s="30" t="s">
        <v>4</v>
      </c>
      <c r="F7" s="30" t="s">
        <v>7</v>
      </c>
      <c r="G7" s="30" t="s">
        <v>5</v>
      </c>
      <c r="H7" s="12"/>
      <c r="I7" s="13"/>
      <c r="J7" s="13"/>
      <c r="K7" s="13"/>
      <c r="L7" s="13"/>
    </row>
    <row r="8" spans="1:12" s="2" customFormat="1" ht="20.25" customHeight="1" thickBot="1" x14ac:dyDescent="0.25">
      <c r="A8" s="33"/>
      <c r="B8" s="35"/>
      <c r="C8" s="31"/>
      <c r="D8" s="31"/>
      <c r="E8" s="31"/>
      <c r="F8" s="31"/>
      <c r="G8" s="31"/>
      <c r="H8" s="7"/>
    </row>
    <row r="9" spans="1:12" s="20" customFormat="1" ht="12.75" customHeight="1" x14ac:dyDescent="0.25">
      <c r="A9" s="16"/>
      <c r="B9" s="17"/>
      <c r="C9" s="21"/>
      <c r="D9" s="21"/>
      <c r="E9" s="21"/>
      <c r="F9" s="21"/>
      <c r="G9" s="21"/>
      <c r="H9" s="18"/>
      <c r="I9" s="19"/>
      <c r="J9" s="19"/>
      <c r="K9" s="19"/>
      <c r="L9" s="19"/>
    </row>
    <row r="10" spans="1:12" s="20" customFormat="1" ht="12.75" customHeight="1" x14ac:dyDescent="0.25">
      <c r="A10" s="16"/>
      <c r="B10" s="17"/>
      <c r="C10" s="21"/>
      <c r="D10" s="21"/>
      <c r="E10" s="21"/>
      <c r="F10" s="21"/>
      <c r="G10" s="21"/>
      <c r="H10" s="18"/>
      <c r="I10" s="19"/>
      <c r="J10" s="19"/>
      <c r="K10" s="19"/>
      <c r="L10" s="19"/>
    </row>
    <row r="11" spans="1:12" s="29" customFormat="1" ht="12.75" customHeight="1" x14ac:dyDescent="0.2">
      <c r="A11" s="24" t="s">
        <v>485</v>
      </c>
      <c r="B11" s="25" t="s">
        <v>486</v>
      </c>
      <c r="C11" s="26">
        <f>SUBTOTAL(9,C12:C72)</f>
        <v>6083811.8400000008</v>
      </c>
      <c r="D11" s="26">
        <f>SUBTOTAL(9,D12:D72)</f>
        <v>4153986.25</v>
      </c>
      <c r="E11" s="26">
        <f>SUBTOTAL(9,E12:E72)</f>
        <v>3717400.7600000002</v>
      </c>
      <c r="F11" s="26">
        <f>SUBTOTAL(9,F12:F72)</f>
        <v>436585.48999999993</v>
      </c>
      <c r="G11" s="26">
        <f>SUBTOTAL(9,G12:G72)</f>
        <v>6520397.330000001</v>
      </c>
      <c r="H11" s="27"/>
      <c r="I11" s="28"/>
      <c r="J11" s="28"/>
      <c r="K11" s="28"/>
      <c r="L11" s="28"/>
    </row>
    <row r="12" spans="1:12" s="29" customFormat="1" ht="12.75" customHeight="1" x14ac:dyDescent="0.2">
      <c r="A12" s="24" t="s">
        <v>483</v>
      </c>
      <c r="B12" s="25" t="s">
        <v>484</v>
      </c>
      <c r="C12" s="26">
        <f>SUBTOTAL(9,C13:C46)</f>
        <v>6005763.3400000008</v>
      </c>
      <c r="D12" s="26">
        <f>SUBTOTAL(9,D13:D46)</f>
        <v>4153986.25</v>
      </c>
      <c r="E12" s="26">
        <f>SUBTOTAL(9,E13:E46)</f>
        <v>3668092.87</v>
      </c>
      <c r="F12" s="26">
        <f>SUBTOTAL(9,F13:F46)</f>
        <v>485893.37999999995</v>
      </c>
      <c r="G12" s="26">
        <f>SUBTOTAL(9,G13:G46)</f>
        <v>6491656.7200000016</v>
      </c>
      <c r="H12" s="27"/>
      <c r="I12" s="28"/>
      <c r="J12" s="28"/>
      <c r="K12" s="28"/>
      <c r="L12" s="28"/>
    </row>
    <row r="13" spans="1:12" s="29" customFormat="1" ht="12.75" customHeight="1" x14ac:dyDescent="0.2">
      <c r="A13" s="24" t="s">
        <v>481</v>
      </c>
      <c r="B13" s="25" t="s">
        <v>482</v>
      </c>
      <c r="C13" s="26">
        <f>SUBTOTAL(9,C14:C25)</f>
        <v>78027.83</v>
      </c>
      <c r="D13" s="26">
        <f>SUBTOTAL(9,D14:D25)</f>
        <v>2411875.3000000003</v>
      </c>
      <c r="E13" s="26">
        <f>SUBTOTAL(9,E14:E25)</f>
        <v>2337338.62</v>
      </c>
      <c r="F13" s="26">
        <f>SUBTOTAL(9,F14:F25)</f>
        <v>74536.679999999993</v>
      </c>
      <c r="G13" s="26">
        <f>SUBTOTAL(9,G14:G25)</f>
        <v>152564.50999999998</v>
      </c>
      <c r="H13" s="27"/>
      <c r="I13" s="28"/>
      <c r="J13" s="28"/>
      <c r="K13" s="28"/>
      <c r="L13" s="28"/>
    </row>
    <row r="14" spans="1:12" s="29" customFormat="1" ht="12.75" customHeight="1" x14ac:dyDescent="0.2">
      <c r="A14" s="24" t="s">
        <v>479</v>
      </c>
      <c r="B14" s="25" t="s">
        <v>480</v>
      </c>
      <c r="C14" s="26">
        <f>SUBTOTAL(9,C15:C16)</f>
        <v>22253.919999999998</v>
      </c>
      <c r="D14" s="26">
        <f>SUBTOTAL(9,D15:D16)</f>
        <v>0</v>
      </c>
      <c r="E14" s="26">
        <f>SUBTOTAL(9,E15:E16)</f>
        <v>0</v>
      </c>
      <c r="F14" s="26">
        <f>SUBTOTAL(9,F15:F16)</f>
        <v>0</v>
      </c>
      <c r="G14" s="26">
        <f>SUBTOTAL(9,G15:G16)</f>
        <v>22253.919999999998</v>
      </c>
      <c r="H14" s="27"/>
      <c r="I14" s="28"/>
      <c r="J14" s="28"/>
      <c r="K14" s="28"/>
      <c r="L14" s="28"/>
    </row>
    <row r="15" spans="1:12" s="20" customFormat="1" ht="12.75" customHeight="1" x14ac:dyDescent="0.25">
      <c r="A15" s="16" t="s">
        <v>477</v>
      </c>
      <c r="B15" s="17" t="s">
        <v>478</v>
      </c>
      <c r="C15" s="21">
        <v>10154.75</v>
      </c>
      <c r="D15" s="21">
        <v>0</v>
      </c>
      <c r="E15" s="21">
        <v>0</v>
      </c>
      <c r="F15" s="21">
        <v>0</v>
      </c>
      <c r="G15" s="21">
        <v>10154.75</v>
      </c>
      <c r="H15" s="18"/>
      <c r="I15" s="19"/>
      <c r="J15" s="19"/>
      <c r="K15" s="19"/>
      <c r="L15" s="19"/>
    </row>
    <row r="16" spans="1:12" s="20" customFormat="1" ht="12.75" customHeight="1" x14ac:dyDescent="0.25">
      <c r="A16" s="16" t="s">
        <v>475</v>
      </c>
      <c r="B16" s="17" t="s">
        <v>476</v>
      </c>
      <c r="C16" s="21">
        <v>12099.17</v>
      </c>
      <c r="D16" s="21">
        <v>0</v>
      </c>
      <c r="E16" s="21">
        <v>0</v>
      </c>
      <c r="F16" s="21">
        <v>0</v>
      </c>
      <c r="G16" s="21">
        <v>12099.17</v>
      </c>
      <c r="H16" s="18"/>
      <c r="I16" s="19"/>
      <c r="J16" s="19"/>
      <c r="K16" s="19"/>
      <c r="L16" s="19"/>
    </row>
    <row r="17" spans="1:12" s="29" customFormat="1" ht="12.75" customHeight="1" x14ac:dyDescent="0.2">
      <c r="A17" s="24" t="s">
        <v>473</v>
      </c>
      <c r="B17" s="25" t="s">
        <v>474</v>
      </c>
      <c r="C17" s="26">
        <f>SUBTOTAL(9,C18:C21)</f>
        <v>26857.239999999998</v>
      </c>
      <c r="D17" s="26">
        <f>SUBTOTAL(9,D18:D21)</f>
        <v>1261926.3299999998</v>
      </c>
      <c r="E17" s="26">
        <f>SUBTOTAL(9,E18:E21)</f>
        <v>1221455.04</v>
      </c>
      <c r="F17" s="26">
        <f>SUBTOTAL(9,F18:F21)</f>
        <v>40471.29</v>
      </c>
      <c r="G17" s="26">
        <f>SUBTOTAL(9,G18:G21)</f>
        <v>67328.53</v>
      </c>
      <c r="H17" s="27"/>
      <c r="I17" s="28"/>
      <c r="J17" s="28"/>
      <c r="K17" s="28"/>
      <c r="L17" s="28"/>
    </row>
    <row r="18" spans="1:12" s="20" customFormat="1" ht="12.75" customHeight="1" x14ac:dyDescent="0.25">
      <c r="A18" s="16" t="s">
        <v>471</v>
      </c>
      <c r="B18" s="17" t="s">
        <v>472</v>
      </c>
      <c r="C18" s="21">
        <v>21477.09</v>
      </c>
      <c r="D18" s="21">
        <v>1146595.1499999999</v>
      </c>
      <c r="E18" s="21">
        <v>1142316.1200000001</v>
      </c>
      <c r="F18" s="21">
        <v>4279.03</v>
      </c>
      <c r="G18" s="21">
        <v>25756.12</v>
      </c>
      <c r="H18" s="18"/>
      <c r="I18" s="19"/>
      <c r="J18" s="19"/>
      <c r="K18" s="19"/>
      <c r="L18" s="19"/>
    </row>
    <row r="19" spans="1:12" s="20" customFormat="1" ht="12.75" customHeight="1" x14ac:dyDescent="0.25">
      <c r="A19" s="16" t="s">
        <v>469</v>
      </c>
      <c r="B19" s="17" t="s">
        <v>470</v>
      </c>
      <c r="C19" s="21">
        <v>1047.0899999999999</v>
      </c>
      <c r="D19" s="21">
        <v>40000</v>
      </c>
      <c r="E19" s="21">
        <v>10000</v>
      </c>
      <c r="F19" s="21">
        <v>30000</v>
      </c>
      <c r="G19" s="21">
        <v>31047.09</v>
      </c>
      <c r="H19" s="18"/>
      <c r="I19" s="19"/>
      <c r="J19" s="19"/>
      <c r="K19" s="19"/>
      <c r="L19" s="19"/>
    </row>
    <row r="20" spans="1:12" s="20" customFormat="1" ht="12.75" customHeight="1" x14ac:dyDescent="0.25">
      <c r="A20" s="16" t="s">
        <v>467</v>
      </c>
      <c r="B20" s="17" t="s">
        <v>468</v>
      </c>
      <c r="C20" s="21">
        <v>3387.3</v>
      </c>
      <c r="D20" s="21">
        <v>4893.28</v>
      </c>
      <c r="E20" s="21">
        <v>2226.73</v>
      </c>
      <c r="F20" s="21">
        <v>2666.55</v>
      </c>
      <c r="G20" s="21">
        <v>6053.85</v>
      </c>
      <c r="H20" s="18"/>
      <c r="I20" s="19"/>
      <c r="J20" s="19"/>
      <c r="K20" s="19"/>
      <c r="L20" s="19"/>
    </row>
    <row r="21" spans="1:12" s="20" customFormat="1" ht="12.75" customHeight="1" x14ac:dyDescent="0.25">
      <c r="A21" s="16" t="s">
        <v>465</v>
      </c>
      <c r="B21" s="17" t="s">
        <v>466</v>
      </c>
      <c r="C21" s="21">
        <v>945.76</v>
      </c>
      <c r="D21" s="21">
        <v>70437.899999999994</v>
      </c>
      <c r="E21" s="21">
        <v>66912.19</v>
      </c>
      <c r="F21" s="21">
        <v>3525.71</v>
      </c>
      <c r="G21" s="21">
        <v>4471.47</v>
      </c>
      <c r="H21" s="18"/>
      <c r="I21" s="19"/>
      <c r="J21" s="19"/>
      <c r="K21" s="19"/>
      <c r="L21" s="19"/>
    </row>
    <row r="22" spans="1:12" s="29" customFormat="1" ht="12.75" customHeight="1" x14ac:dyDescent="0.2">
      <c r="A22" s="24" t="s">
        <v>463</v>
      </c>
      <c r="B22" s="25" t="s">
        <v>464</v>
      </c>
      <c r="C22" s="26">
        <f>SUBTOTAL(9,C23:C25)</f>
        <v>28916.670000000002</v>
      </c>
      <c r="D22" s="26">
        <f>SUBTOTAL(9,D23:D25)</f>
        <v>1149948.97</v>
      </c>
      <c r="E22" s="26">
        <f>SUBTOTAL(9,E23:E25)</f>
        <v>1115883.5799999998</v>
      </c>
      <c r="F22" s="26">
        <f>SUBTOTAL(9,F23:F25)</f>
        <v>34065.39</v>
      </c>
      <c r="G22" s="26">
        <f>SUBTOTAL(9,G23:G25)</f>
        <v>62982.06</v>
      </c>
      <c r="H22" s="27"/>
      <c r="I22" s="28"/>
      <c r="J22" s="28"/>
      <c r="K22" s="28"/>
      <c r="L22" s="28"/>
    </row>
    <row r="23" spans="1:12" s="20" customFormat="1" ht="12.75" customHeight="1" x14ac:dyDescent="0.25">
      <c r="A23" s="16" t="s">
        <v>461</v>
      </c>
      <c r="B23" s="17" t="s">
        <v>462</v>
      </c>
      <c r="C23" s="21">
        <v>293.18</v>
      </c>
      <c r="D23" s="21">
        <v>1059886.58</v>
      </c>
      <c r="E23" s="21">
        <v>1054103.1499999999</v>
      </c>
      <c r="F23" s="21">
        <v>5783.43</v>
      </c>
      <c r="G23" s="21">
        <v>6076.61</v>
      </c>
      <c r="H23" s="18"/>
      <c r="I23" s="19"/>
      <c r="J23" s="19"/>
      <c r="K23" s="19"/>
      <c r="L23" s="19"/>
    </row>
    <row r="24" spans="1:12" s="20" customFormat="1" ht="12.75" customHeight="1" x14ac:dyDescent="0.25">
      <c r="A24" s="16" t="s">
        <v>459</v>
      </c>
      <c r="B24" s="17" t="s">
        <v>460</v>
      </c>
      <c r="C24" s="21">
        <v>29357.13</v>
      </c>
      <c r="D24" s="21">
        <v>90062.39</v>
      </c>
      <c r="E24" s="21">
        <v>61780.43</v>
      </c>
      <c r="F24" s="21">
        <v>28281.96</v>
      </c>
      <c r="G24" s="21">
        <v>57639.09</v>
      </c>
      <c r="H24" s="18"/>
      <c r="I24" s="19"/>
      <c r="J24" s="19"/>
      <c r="K24" s="19"/>
      <c r="L24" s="19"/>
    </row>
    <row r="25" spans="1:12" s="20" customFormat="1" ht="12.75" customHeight="1" x14ac:dyDescent="0.25">
      <c r="A25" s="16" t="s">
        <v>457</v>
      </c>
      <c r="B25" s="17" t="s">
        <v>458</v>
      </c>
      <c r="C25" s="21">
        <v>-733.64</v>
      </c>
      <c r="D25" s="21">
        <v>0</v>
      </c>
      <c r="E25" s="21">
        <v>0</v>
      </c>
      <c r="F25" s="21">
        <v>0</v>
      </c>
      <c r="G25" s="21">
        <v>-733.64</v>
      </c>
      <c r="H25" s="18"/>
      <c r="I25" s="19"/>
      <c r="J25" s="19"/>
      <c r="K25" s="19"/>
      <c r="L25" s="19"/>
    </row>
    <row r="26" spans="1:12" s="29" customFormat="1" ht="12.75" customHeight="1" x14ac:dyDescent="0.2">
      <c r="A26" s="24" t="s">
        <v>455</v>
      </c>
      <c r="B26" s="25" t="s">
        <v>456</v>
      </c>
      <c r="C26" s="26">
        <f>SUBTOTAL(9,C27:C43)</f>
        <v>5880928.3100000005</v>
      </c>
      <c r="D26" s="26">
        <f>SUBTOTAL(9,D27:D43)</f>
        <v>1736866.19</v>
      </c>
      <c r="E26" s="26">
        <f>SUBTOTAL(9,E27:E43)</f>
        <v>1317287.3700000001</v>
      </c>
      <c r="F26" s="26">
        <f>SUBTOTAL(9,F27:F43)</f>
        <v>419578.81999999995</v>
      </c>
      <c r="G26" s="26">
        <f>SUBTOTAL(9,G27:G43)</f>
        <v>6300507.1300000008</v>
      </c>
      <c r="H26" s="27"/>
      <c r="I26" s="28"/>
      <c r="J26" s="28"/>
      <c r="K26" s="28"/>
      <c r="L26" s="28"/>
    </row>
    <row r="27" spans="1:12" s="29" customFormat="1" ht="12.75" customHeight="1" x14ac:dyDescent="0.2">
      <c r="A27" s="24" t="s">
        <v>453</v>
      </c>
      <c r="B27" s="25" t="s">
        <v>454</v>
      </c>
      <c r="C27" s="26">
        <f>SUBTOTAL(9,C28:C32)</f>
        <v>4213553.0100000007</v>
      </c>
      <c r="D27" s="26">
        <f>SUBTOTAL(9,D28:D32)</f>
        <v>1539670.13</v>
      </c>
      <c r="E27" s="26">
        <f>SUBTOTAL(9,E28:E32)</f>
        <v>1275994.3900000001</v>
      </c>
      <c r="F27" s="26">
        <f>SUBTOTAL(9,F28:F32)</f>
        <v>263675.74</v>
      </c>
      <c r="G27" s="26">
        <f>SUBTOTAL(9,G28:G32)</f>
        <v>4477228.75</v>
      </c>
      <c r="H27" s="27"/>
      <c r="I27" s="28"/>
      <c r="J27" s="28"/>
      <c r="K27" s="28"/>
      <c r="L27" s="28"/>
    </row>
    <row r="28" spans="1:12" s="20" customFormat="1" ht="12.75" customHeight="1" x14ac:dyDescent="0.25">
      <c r="A28" s="16" t="s">
        <v>451</v>
      </c>
      <c r="B28" s="17" t="s">
        <v>452</v>
      </c>
      <c r="C28" s="21">
        <v>554968.5</v>
      </c>
      <c r="D28" s="21">
        <v>187479.69</v>
      </c>
      <c r="E28" s="21">
        <v>271023.67</v>
      </c>
      <c r="F28" s="21">
        <v>-83543.98</v>
      </c>
      <c r="G28" s="21">
        <v>471424.52</v>
      </c>
      <c r="H28" s="18"/>
      <c r="I28" s="19"/>
      <c r="J28" s="19"/>
      <c r="K28" s="19"/>
      <c r="L28" s="19"/>
    </row>
    <row r="29" spans="1:12" s="20" customFormat="1" ht="12.75" customHeight="1" x14ac:dyDescent="0.25">
      <c r="A29" s="16" t="s">
        <v>449</v>
      </c>
      <c r="B29" s="17" t="s">
        <v>450</v>
      </c>
      <c r="C29" s="21">
        <v>2959469.06</v>
      </c>
      <c r="D29" s="21">
        <v>544412.78</v>
      </c>
      <c r="E29" s="21">
        <v>184871.22</v>
      </c>
      <c r="F29" s="21">
        <v>359541.56</v>
      </c>
      <c r="G29" s="21">
        <v>3319010.62</v>
      </c>
      <c r="H29" s="18"/>
      <c r="I29" s="19"/>
      <c r="J29" s="19"/>
      <c r="K29" s="19"/>
      <c r="L29" s="19"/>
    </row>
    <row r="30" spans="1:12" s="20" customFormat="1" ht="12.75" customHeight="1" x14ac:dyDescent="0.25">
      <c r="A30" s="16" t="s">
        <v>447</v>
      </c>
      <c r="B30" s="17" t="s">
        <v>448</v>
      </c>
      <c r="C30" s="21">
        <v>700281.3</v>
      </c>
      <c r="D30" s="21">
        <v>807777.66</v>
      </c>
      <c r="E30" s="21">
        <v>820099.5</v>
      </c>
      <c r="F30" s="21">
        <v>-12321.84</v>
      </c>
      <c r="G30" s="21">
        <v>687959.46</v>
      </c>
      <c r="H30" s="18"/>
      <c r="I30" s="19"/>
      <c r="J30" s="19"/>
      <c r="K30" s="19"/>
      <c r="L30" s="19"/>
    </row>
    <row r="31" spans="1:12" s="20" customFormat="1" ht="12.75" customHeight="1" x14ac:dyDescent="0.25">
      <c r="A31" s="16" t="s">
        <v>445</v>
      </c>
      <c r="B31" s="17" t="s">
        <v>446</v>
      </c>
      <c r="C31" s="21">
        <v>42454.79</v>
      </c>
      <c r="D31" s="21">
        <v>0</v>
      </c>
      <c r="E31" s="21">
        <v>0</v>
      </c>
      <c r="F31" s="21">
        <v>0</v>
      </c>
      <c r="G31" s="21">
        <v>42454.79</v>
      </c>
      <c r="H31" s="18"/>
      <c r="I31" s="19"/>
      <c r="J31" s="19"/>
      <c r="K31" s="19"/>
      <c r="L31" s="19"/>
    </row>
    <row r="32" spans="1:12" s="20" customFormat="1" ht="12.75" customHeight="1" x14ac:dyDescent="0.25">
      <c r="A32" s="16" t="s">
        <v>443</v>
      </c>
      <c r="B32" s="17" t="s">
        <v>444</v>
      </c>
      <c r="C32" s="21">
        <v>-43620.639999999999</v>
      </c>
      <c r="D32" s="21">
        <v>0</v>
      </c>
      <c r="E32" s="21">
        <v>0</v>
      </c>
      <c r="F32" s="21">
        <v>0</v>
      </c>
      <c r="G32" s="21">
        <v>-43620.639999999999</v>
      </c>
      <c r="H32" s="18"/>
      <c r="I32" s="19"/>
      <c r="J32" s="19"/>
      <c r="K32" s="19"/>
      <c r="L32" s="19"/>
    </row>
    <row r="33" spans="1:12" s="29" customFormat="1" ht="12.75" customHeight="1" x14ac:dyDescent="0.2">
      <c r="A33" s="24" t="s">
        <v>441</v>
      </c>
      <c r="B33" s="25" t="s">
        <v>442</v>
      </c>
      <c r="C33" s="26">
        <f>SUBTOTAL(9,C34:C34)</f>
        <v>5000</v>
      </c>
      <c r="D33" s="26">
        <f>SUBTOTAL(9,D34:D34)</f>
        <v>0</v>
      </c>
      <c r="E33" s="26">
        <f>SUBTOTAL(9,E34:E34)</f>
        <v>0</v>
      </c>
      <c r="F33" s="26">
        <f>SUBTOTAL(9,F34:F34)</f>
        <v>0</v>
      </c>
      <c r="G33" s="26">
        <f>SUBTOTAL(9,G34:G34)</f>
        <v>5000</v>
      </c>
      <c r="H33" s="27"/>
      <c r="I33" s="28"/>
      <c r="J33" s="28"/>
      <c r="K33" s="28"/>
      <c r="L33" s="28"/>
    </row>
    <row r="34" spans="1:12" s="20" customFormat="1" ht="12.75" customHeight="1" x14ac:dyDescent="0.25">
      <c r="A34" s="16" t="s">
        <v>439</v>
      </c>
      <c r="B34" s="17" t="s">
        <v>440</v>
      </c>
      <c r="C34" s="21">
        <v>5000</v>
      </c>
      <c r="D34" s="21">
        <v>0</v>
      </c>
      <c r="E34" s="21">
        <v>0</v>
      </c>
      <c r="F34" s="21">
        <v>0</v>
      </c>
      <c r="G34" s="21">
        <v>5000</v>
      </c>
      <c r="H34" s="18"/>
      <c r="I34" s="19"/>
      <c r="J34" s="19"/>
      <c r="K34" s="19"/>
      <c r="L34" s="19"/>
    </row>
    <row r="35" spans="1:12" s="29" customFormat="1" ht="12.75" customHeight="1" x14ac:dyDescent="0.2">
      <c r="A35" s="24" t="s">
        <v>438</v>
      </c>
      <c r="B35" s="25" t="s">
        <v>343</v>
      </c>
      <c r="C35" s="26">
        <f>SUBTOTAL(9,C36:C36)</f>
        <v>85783.67</v>
      </c>
      <c r="D35" s="26">
        <f>SUBTOTAL(9,D36:D36)</f>
        <v>86538.01</v>
      </c>
      <c r="E35" s="26">
        <f>SUBTOTAL(9,E36:E36)</f>
        <v>36048.22</v>
      </c>
      <c r="F35" s="26">
        <f>SUBTOTAL(9,F36:F36)</f>
        <v>50489.79</v>
      </c>
      <c r="G35" s="26">
        <f>SUBTOTAL(9,G36:G36)</f>
        <v>136273.46</v>
      </c>
      <c r="H35" s="27"/>
      <c r="I35" s="28"/>
      <c r="J35" s="28"/>
      <c r="K35" s="28"/>
      <c r="L35" s="28"/>
    </row>
    <row r="36" spans="1:12" s="20" customFormat="1" ht="12.75" customHeight="1" x14ac:dyDescent="0.25">
      <c r="A36" s="16" t="s">
        <v>436</v>
      </c>
      <c r="B36" s="17" t="s">
        <v>437</v>
      </c>
      <c r="C36" s="21">
        <v>85783.67</v>
      </c>
      <c r="D36" s="21">
        <v>86538.01</v>
      </c>
      <c r="E36" s="21">
        <v>36048.22</v>
      </c>
      <c r="F36" s="21">
        <v>50489.79</v>
      </c>
      <c r="G36" s="21">
        <v>136273.46</v>
      </c>
      <c r="H36" s="18"/>
      <c r="I36" s="19"/>
      <c r="J36" s="19"/>
      <c r="K36" s="19"/>
      <c r="L36" s="19"/>
    </row>
    <row r="37" spans="1:12" s="29" customFormat="1" ht="12.75" customHeight="1" x14ac:dyDescent="0.2">
      <c r="A37" s="24" t="s">
        <v>434</v>
      </c>
      <c r="B37" s="25" t="s">
        <v>435</v>
      </c>
      <c r="C37" s="26">
        <f>SUBTOTAL(9,C38:C43)</f>
        <v>1576591.63</v>
      </c>
      <c r="D37" s="26">
        <f>SUBTOTAL(9,D38:D43)</f>
        <v>110658.05</v>
      </c>
      <c r="E37" s="26">
        <f>SUBTOTAL(9,E38:E43)</f>
        <v>5244.76</v>
      </c>
      <c r="F37" s="26">
        <f>SUBTOTAL(9,F38:F43)</f>
        <v>105413.29000000001</v>
      </c>
      <c r="G37" s="26">
        <f>SUBTOTAL(9,G38:G43)</f>
        <v>1682004.92</v>
      </c>
      <c r="H37" s="27"/>
      <c r="I37" s="28"/>
      <c r="J37" s="28"/>
      <c r="K37" s="28"/>
      <c r="L37" s="28"/>
    </row>
    <row r="38" spans="1:12" s="29" customFormat="1" ht="12.75" customHeight="1" x14ac:dyDescent="0.2">
      <c r="A38" s="24" t="s">
        <v>432</v>
      </c>
      <c r="B38" s="25" t="s">
        <v>433</v>
      </c>
      <c r="C38" s="26">
        <f>SUBTOTAL(9,C39:C41)</f>
        <v>7694.32</v>
      </c>
      <c r="D38" s="26">
        <f>SUBTOTAL(9,D39:D41)</f>
        <v>25.36</v>
      </c>
      <c r="E38" s="26">
        <f>SUBTOTAL(9,E39:E41)</f>
        <v>0</v>
      </c>
      <c r="F38" s="26">
        <f>SUBTOTAL(9,F39:F41)</f>
        <v>25.36</v>
      </c>
      <c r="G38" s="26">
        <f>SUBTOTAL(9,G39:G41)</f>
        <v>7719.6799999999994</v>
      </c>
      <c r="H38" s="27"/>
      <c r="I38" s="28"/>
      <c r="J38" s="28"/>
      <c r="K38" s="28"/>
      <c r="L38" s="28"/>
    </row>
    <row r="39" spans="1:12" s="20" customFormat="1" ht="12.75" customHeight="1" x14ac:dyDescent="0.25">
      <c r="A39" s="16" t="s">
        <v>430</v>
      </c>
      <c r="B39" s="17" t="s">
        <v>431</v>
      </c>
      <c r="C39" s="21">
        <v>2321.04</v>
      </c>
      <c r="D39" s="21">
        <v>0</v>
      </c>
      <c r="E39" s="21">
        <v>0</v>
      </c>
      <c r="F39" s="21">
        <v>0</v>
      </c>
      <c r="G39" s="21">
        <v>2321.04</v>
      </c>
      <c r="H39" s="18"/>
      <c r="I39" s="19"/>
      <c r="J39" s="19"/>
      <c r="K39" s="19"/>
      <c r="L39" s="19"/>
    </row>
    <row r="40" spans="1:12" s="20" customFormat="1" ht="12.75" customHeight="1" x14ac:dyDescent="0.25">
      <c r="A40" s="16" t="s">
        <v>428</v>
      </c>
      <c r="B40" s="17" t="s">
        <v>429</v>
      </c>
      <c r="C40" s="21">
        <v>102.95</v>
      </c>
      <c r="D40" s="21">
        <v>0</v>
      </c>
      <c r="E40" s="21">
        <v>0</v>
      </c>
      <c r="F40" s="21">
        <v>0</v>
      </c>
      <c r="G40" s="21">
        <v>102.95</v>
      </c>
      <c r="H40" s="18"/>
      <c r="I40" s="19"/>
      <c r="J40" s="19"/>
      <c r="K40" s="19"/>
      <c r="L40" s="19"/>
    </row>
    <row r="41" spans="1:12" s="20" customFormat="1" ht="12.75" customHeight="1" x14ac:dyDescent="0.25">
      <c r="A41" s="16" t="s">
        <v>426</v>
      </c>
      <c r="B41" s="17" t="s">
        <v>427</v>
      </c>
      <c r="C41" s="21">
        <v>5270.33</v>
      </c>
      <c r="D41" s="21">
        <v>25.36</v>
      </c>
      <c r="E41" s="21">
        <v>0</v>
      </c>
      <c r="F41" s="21">
        <v>25.36</v>
      </c>
      <c r="G41" s="21">
        <v>5295.69</v>
      </c>
      <c r="H41" s="18"/>
      <c r="I41" s="19"/>
      <c r="J41" s="19"/>
      <c r="K41" s="19"/>
      <c r="L41" s="19"/>
    </row>
    <row r="42" spans="1:12" s="20" customFormat="1" ht="12.75" customHeight="1" x14ac:dyDescent="0.25">
      <c r="A42" s="16" t="s">
        <v>424</v>
      </c>
      <c r="B42" s="17" t="s">
        <v>425</v>
      </c>
      <c r="C42" s="21">
        <v>-466007.16</v>
      </c>
      <c r="D42" s="21">
        <v>1328.44</v>
      </c>
      <c r="E42" s="21">
        <v>0</v>
      </c>
      <c r="F42" s="21">
        <v>1328.44</v>
      </c>
      <c r="G42" s="21">
        <v>-464678.72</v>
      </c>
      <c r="H42" s="18"/>
      <c r="I42" s="19"/>
      <c r="J42" s="19"/>
      <c r="K42" s="19"/>
      <c r="L42" s="19"/>
    </row>
    <row r="43" spans="1:12" s="20" customFormat="1" ht="12.75" customHeight="1" x14ac:dyDescent="0.25">
      <c r="A43" s="16" t="s">
        <v>422</v>
      </c>
      <c r="B43" s="17" t="s">
        <v>423</v>
      </c>
      <c r="C43" s="21">
        <v>2034904.47</v>
      </c>
      <c r="D43" s="21">
        <v>109304.25</v>
      </c>
      <c r="E43" s="21">
        <v>5244.76</v>
      </c>
      <c r="F43" s="21">
        <v>104059.49</v>
      </c>
      <c r="G43" s="21">
        <v>2138963.96</v>
      </c>
      <c r="H43" s="18"/>
      <c r="I43" s="19"/>
      <c r="J43" s="19"/>
      <c r="K43" s="19"/>
      <c r="L43" s="19"/>
    </row>
    <row r="44" spans="1:12" s="29" customFormat="1" ht="12.75" customHeight="1" x14ac:dyDescent="0.2">
      <c r="A44" s="24" t="s">
        <v>420</v>
      </c>
      <c r="B44" s="25" t="s">
        <v>421</v>
      </c>
      <c r="C44" s="26">
        <f>SUBTOTAL(9,C45:C46)</f>
        <v>46807.199999999997</v>
      </c>
      <c r="D44" s="26">
        <f>SUBTOTAL(9,D45:D46)</f>
        <v>5244.76</v>
      </c>
      <c r="E44" s="26">
        <f>SUBTOTAL(9,E45:E46)</f>
        <v>13466.88</v>
      </c>
      <c r="F44" s="26">
        <f>SUBTOTAL(9,F45:F46)</f>
        <v>-8222.1200000000008</v>
      </c>
      <c r="G44" s="26">
        <f>SUBTOTAL(9,G45:G46)</f>
        <v>38585.08</v>
      </c>
      <c r="H44" s="27"/>
      <c r="I44" s="28"/>
      <c r="J44" s="28"/>
      <c r="K44" s="28"/>
      <c r="L44" s="28"/>
    </row>
    <row r="45" spans="1:12" s="29" customFormat="1" ht="12.75" customHeight="1" x14ac:dyDescent="0.2">
      <c r="A45" s="24" t="s">
        <v>418</v>
      </c>
      <c r="B45" s="25" t="s">
        <v>419</v>
      </c>
      <c r="C45" s="26">
        <f>SUBTOTAL(9,C46:C46)</f>
        <v>46807.199999999997</v>
      </c>
      <c r="D45" s="26">
        <f>SUBTOTAL(9,D46:D46)</f>
        <v>5244.76</v>
      </c>
      <c r="E45" s="26">
        <f>SUBTOTAL(9,E46:E46)</f>
        <v>13466.88</v>
      </c>
      <c r="F45" s="26">
        <f>SUBTOTAL(9,F46:F46)</f>
        <v>-8222.1200000000008</v>
      </c>
      <c r="G45" s="26">
        <f>SUBTOTAL(9,G46:G46)</f>
        <v>38585.08</v>
      </c>
      <c r="H45" s="27"/>
      <c r="I45" s="28"/>
      <c r="J45" s="28"/>
      <c r="K45" s="28"/>
      <c r="L45" s="28"/>
    </row>
    <row r="46" spans="1:12" s="20" customFormat="1" ht="12.75" customHeight="1" x14ac:dyDescent="0.25">
      <c r="A46" s="16" t="s">
        <v>416</v>
      </c>
      <c r="B46" s="17" t="s">
        <v>417</v>
      </c>
      <c r="C46" s="21">
        <v>46807.199999999997</v>
      </c>
      <c r="D46" s="21">
        <v>5244.76</v>
      </c>
      <c r="E46" s="21">
        <v>13466.88</v>
      </c>
      <c r="F46" s="21">
        <v>-8222.1200000000008</v>
      </c>
      <c r="G46" s="21">
        <v>38585.08</v>
      </c>
      <c r="H46" s="18"/>
      <c r="I46" s="19"/>
      <c r="J46" s="19"/>
      <c r="K46" s="19"/>
      <c r="L46" s="19"/>
    </row>
    <row r="47" spans="1:12" s="29" customFormat="1" ht="12.75" customHeight="1" x14ac:dyDescent="0.2">
      <c r="A47" s="24" t="s">
        <v>414</v>
      </c>
      <c r="B47" s="25" t="s">
        <v>415</v>
      </c>
      <c r="C47" s="26">
        <f>SUBTOTAL(9,C48:C63)</f>
        <v>78189.920000000013</v>
      </c>
      <c r="D47" s="26">
        <f>SUBTOTAL(9,D48:D63)</f>
        <v>0</v>
      </c>
      <c r="E47" s="26">
        <f>SUBTOTAL(9,E48:E63)</f>
        <v>294.89</v>
      </c>
      <c r="F47" s="26">
        <f>SUBTOTAL(9,F48:F63)</f>
        <v>-294.89</v>
      </c>
      <c r="G47" s="26">
        <f>SUBTOTAL(9,G48:G63)</f>
        <v>77895.03</v>
      </c>
      <c r="H47" s="27"/>
      <c r="I47" s="28"/>
      <c r="J47" s="28"/>
      <c r="K47" s="28"/>
      <c r="L47" s="28"/>
    </row>
    <row r="48" spans="1:12" s="29" customFormat="1" ht="12.75" customHeight="1" x14ac:dyDescent="0.2">
      <c r="A48" s="24" t="s">
        <v>412</v>
      </c>
      <c r="B48" s="25" t="s">
        <v>413</v>
      </c>
      <c r="C48" s="26">
        <f>SUBTOTAL(9,C49:C63)</f>
        <v>78189.920000000013</v>
      </c>
      <c r="D48" s="26">
        <f>SUBTOTAL(9,D49:D63)</f>
        <v>0</v>
      </c>
      <c r="E48" s="26">
        <f>SUBTOTAL(9,E49:E63)</f>
        <v>294.89</v>
      </c>
      <c r="F48" s="26">
        <f>SUBTOTAL(9,F49:F63)</f>
        <v>-294.89</v>
      </c>
      <c r="G48" s="26">
        <f>SUBTOTAL(9,G49:G63)</f>
        <v>77895.03</v>
      </c>
      <c r="H48" s="27"/>
      <c r="I48" s="28"/>
      <c r="J48" s="28"/>
      <c r="K48" s="28"/>
      <c r="L48" s="28"/>
    </row>
    <row r="49" spans="1:12" s="29" customFormat="1" ht="12.75" customHeight="1" x14ac:dyDescent="0.2">
      <c r="A49" s="24" t="s">
        <v>410</v>
      </c>
      <c r="B49" s="25" t="s">
        <v>411</v>
      </c>
      <c r="C49" s="26">
        <f>SUBTOTAL(9,C50:C51)</f>
        <v>10523.32</v>
      </c>
      <c r="D49" s="26">
        <f>SUBTOTAL(9,D50:D51)</f>
        <v>0</v>
      </c>
      <c r="E49" s="26">
        <f>SUBTOTAL(9,E50:E51)</f>
        <v>27.32</v>
      </c>
      <c r="F49" s="26">
        <f>SUBTOTAL(9,F50:F51)</f>
        <v>-27.32</v>
      </c>
      <c r="G49" s="26">
        <f>SUBTOTAL(9,G50:G51)</f>
        <v>10496</v>
      </c>
      <c r="H49" s="27"/>
      <c r="I49" s="28"/>
      <c r="J49" s="28"/>
      <c r="K49" s="28"/>
      <c r="L49" s="28"/>
    </row>
    <row r="50" spans="1:12" s="20" customFormat="1" ht="12.75" customHeight="1" x14ac:dyDescent="0.25">
      <c r="A50" s="16" t="s">
        <v>408</v>
      </c>
      <c r="B50" s="17" t="s">
        <v>409</v>
      </c>
      <c r="C50" s="21">
        <v>11122.48</v>
      </c>
      <c r="D50" s="21">
        <v>0</v>
      </c>
      <c r="E50" s="21">
        <v>0</v>
      </c>
      <c r="F50" s="21">
        <v>0</v>
      </c>
      <c r="G50" s="21">
        <v>11122.48</v>
      </c>
      <c r="H50" s="18"/>
      <c r="I50" s="19"/>
      <c r="J50" s="19"/>
      <c r="K50" s="19"/>
      <c r="L50" s="19"/>
    </row>
    <row r="51" spans="1:12" s="20" customFormat="1" ht="12.75" customHeight="1" x14ac:dyDescent="0.25">
      <c r="A51" s="16" t="s">
        <v>406</v>
      </c>
      <c r="B51" s="17" t="s">
        <v>407</v>
      </c>
      <c r="C51" s="21">
        <v>-599.16</v>
      </c>
      <c r="D51" s="21">
        <v>0</v>
      </c>
      <c r="E51" s="21">
        <v>27.32</v>
      </c>
      <c r="F51" s="21">
        <v>-27.32</v>
      </c>
      <c r="G51" s="21">
        <v>-626.48</v>
      </c>
      <c r="H51" s="18"/>
      <c r="I51" s="19"/>
      <c r="J51" s="19"/>
      <c r="K51" s="19"/>
      <c r="L51" s="19"/>
    </row>
    <row r="52" spans="1:12" s="29" customFormat="1" ht="12.75" customHeight="1" x14ac:dyDescent="0.2">
      <c r="A52" s="24" t="s">
        <v>404</v>
      </c>
      <c r="B52" s="25" t="s">
        <v>405</v>
      </c>
      <c r="C52" s="26">
        <f>SUBTOTAL(9,C53:C54)</f>
        <v>34905.130000000005</v>
      </c>
      <c r="D52" s="26">
        <f>SUBTOTAL(9,D53:D54)</f>
        <v>0</v>
      </c>
      <c r="E52" s="26">
        <f>SUBTOTAL(9,E53:E54)</f>
        <v>245.64</v>
      </c>
      <c r="F52" s="26">
        <f>SUBTOTAL(9,F53:F54)</f>
        <v>-245.64</v>
      </c>
      <c r="G52" s="26">
        <f>SUBTOTAL(9,G53:G54)</f>
        <v>34659.490000000005</v>
      </c>
      <c r="H52" s="27"/>
      <c r="I52" s="28"/>
      <c r="J52" s="28"/>
      <c r="K52" s="28"/>
      <c r="L52" s="28"/>
    </row>
    <row r="53" spans="1:12" s="20" customFormat="1" ht="12.75" customHeight="1" x14ac:dyDescent="0.25">
      <c r="A53" s="16" t="s">
        <v>402</v>
      </c>
      <c r="B53" s="17" t="s">
        <v>403</v>
      </c>
      <c r="C53" s="21">
        <v>113571.72</v>
      </c>
      <c r="D53" s="21">
        <v>0</v>
      </c>
      <c r="E53" s="21">
        <v>0</v>
      </c>
      <c r="F53" s="21">
        <v>0</v>
      </c>
      <c r="G53" s="21">
        <v>113571.72</v>
      </c>
      <c r="H53" s="18"/>
      <c r="I53" s="19"/>
      <c r="J53" s="19"/>
      <c r="K53" s="19"/>
      <c r="L53" s="19"/>
    </row>
    <row r="54" spans="1:12" s="20" customFormat="1" ht="12.75" customHeight="1" x14ac:dyDescent="0.25">
      <c r="A54" s="16" t="s">
        <v>400</v>
      </c>
      <c r="B54" s="17" t="s">
        <v>401</v>
      </c>
      <c r="C54" s="21">
        <v>-78666.59</v>
      </c>
      <c r="D54" s="21">
        <v>0</v>
      </c>
      <c r="E54" s="21">
        <v>245.64</v>
      </c>
      <c r="F54" s="21">
        <v>-245.64</v>
      </c>
      <c r="G54" s="21">
        <v>-78912.23</v>
      </c>
      <c r="H54" s="18"/>
      <c r="I54" s="19"/>
      <c r="J54" s="19"/>
      <c r="K54" s="19"/>
      <c r="L54" s="19"/>
    </row>
    <row r="55" spans="1:12" s="29" customFormat="1" ht="12.75" customHeight="1" x14ac:dyDescent="0.2">
      <c r="A55" s="24" t="s">
        <v>398</v>
      </c>
      <c r="B55" s="25" t="s">
        <v>399</v>
      </c>
      <c r="C55" s="26">
        <f>SUBTOTAL(9,C56:C57)</f>
        <v>811.47</v>
      </c>
      <c r="D55" s="26">
        <f>SUBTOTAL(9,D56:D57)</f>
        <v>0</v>
      </c>
      <c r="E55" s="26">
        <f>SUBTOTAL(9,E56:E57)</f>
        <v>21.93</v>
      </c>
      <c r="F55" s="26">
        <f>SUBTOTAL(9,F56:F57)</f>
        <v>-21.93</v>
      </c>
      <c r="G55" s="26">
        <f>SUBTOTAL(9,G56:G57)</f>
        <v>789.54</v>
      </c>
      <c r="H55" s="27"/>
      <c r="I55" s="28"/>
      <c r="J55" s="28"/>
      <c r="K55" s="28"/>
      <c r="L55" s="28"/>
    </row>
    <row r="56" spans="1:12" s="20" customFormat="1" ht="12.75" customHeight="1" x14ac:dyDescent="0.25">
      <c r="A56" s="16" t="s">
        <v>396</v>
      </c>
      <c r="B56" s="17" t="s">
        <v>397</v>
      </c>
      <c r="C56" s="21">
        <v>877.26</v>
      </c>
      <c r="D56" s="21">
        <v>0</v>
      </c>
      <c r="E56" s="21">
        <v>0</v>
      </c>
      <c r="F56" s="21">
        <v>0</v>
      </c>
      <c r="G56" s="21">
        <v>877.26</v>
      </c>
      <c r="H56" s="18"/>
      <c r="I56" s="19"/>
      <c r="J56" s="19"/>
      <c r="K56" s="19"/>
      <c r="L56" s="19"/>
    </row>
    <row r="57" spans="1:12" s="20" customFormat="1" ht="12.75" customHeight="1" x14ac:dyDescent="0.25">
      <c r="A57" s="16" t="s">
        <v>394</v>
      </c>
      <c r="B57" s="17" t="s">
        <v>395</v>
      </c>
      <c r="C57" s="21">
        <v>-65.790000000000006</v>
      </c>
      <c r="D57" s="21">
        <v>0</v>
      </c>
      <c r="E57" s="21">
        <v>21.93</v>
      </c>
      <c r="F57" s="21">
        <v>-21.93</v>
      </c>
      <c r="G57" s="21">
        <v>-87.72</v>
      </c>
      <c r="H57" s="18"/>
      <c r="I57" s="19"/>
      <c r="J57" s="19"/>
      <c r="K57" s="19"/>
      <c r="L57" s="19"/>
    </row>
    <row r="58" spans="1:12" s="29" customFormat="1" ht="12.75" customHeight="1" x14ac:dyDescent="0.2">
      <c r="A58" s="24" t="s">
        <v>392</v>
      </c>
      <c r="B58" s="25" t="s">
        <v>393</v>
      </c>
      <c r="C58" s="26">
        <f>SUBTOTAL(9,C59:C60)</f>
        <v>0</v>
      </c>
      <c r="D58" s="26">
        <f>SUBTOTAL(9,D59:D60)</f>
        <v>0</v>
      </c>
      <c r="E58" s="26">
        <f>SUBTOTAL(9,E59:E60)</f>
        <v>0</v>
      </c>
      <c r="F58" s="26">
        <f>SUBTOTAL(9,F59:F60)</f>
        <v>0</v>
      </c>
      <c r="G58" s="26">
        <f>SUBTOTAL(9,G59:G60)</f>
        <v>0</v>
      </c>
      <c r="H58" s="27"/>
      <c r="I58" s="28"/>
      <c r="J58" s="28"/>
      <c r="K58" s="28"/>
      <c r="L58" s="28"/>
    </row>
    <row r="59" spans="1:12" s="20" customFormat="1" ht="12.75" customHeight="1" x14ac:dyDescent="0.25">
      <c r="A59" s="16" t="s">
        <v>390</v>
      </c>
      <c r="B59" s="17" t="s">
        <v>391</v>
      </c>
      <c r="C59" s="21">
        <v>6896</v>
      </c>
      <c r="D59" s="21">
        <v>0</v>
      </c>
      <c r="E59" s="21">
        <v>0</v>
      </c>
      <c r="F59" s="21">
        <v>0</v>
      </c>
      <c r="G59" s="21">
        <v>6896</v>
      </c>
      <c r="H59" s="18"/>
      <c r="I59" s="19"/>
      <c r="J59" s="19"/>
      <c r="K59" s="19"/>
      <c r="L59" s="19"/>
    </row>
    <row r="60" spans="1:12" s="20" customFormat="1" ht="12.75" customHeight="1" x14ac:dyDescent="0.25">
      <c r="A60" s="16" t="s">
        <v>388</v>
      </c>
      <c r="B60" s="17" t="s">
        <v>389</v>
      </c>
      <c r="C60" s="21">
        <v>-6896</v>
      </c>
      <c r="D60" s="21">
        <v>0</v>
      </c>
      <c r="E60" s="21">
        <v>0</v>
      </c>
      <c r="F60" s="21">
        <v>0</v>
      </c>
      <c r="G60" s="21">
        <v>-6896</v>
      </c>
      <c r="H60" s="18"/>
      <c r="I60" s="19"/>
      <c r="J60" s="19"/>
      <c r="K60" s="19"/>
      <c r="L60" s="19"/>
    </row>
    <row r="61" spans="1:12" s="29" customFormat="1" ht="12.75" customHeight="1" x14ac:dyDescent="0.2">
      <c r="A61" s="24" t="s">
        <v>386</v>
      </c>
      <c r="B61" s="25" t="s">
        <v>387</v>
      </c>
      <c r="C61" s="26">
        <f>SUBTOTAL(9,C62:C63)</f>
        <v>31950</v>
      </c>
      <c r="D61" s="26">
        <f>SUBTOTAL(9,D62:D63)</f>
        <v>0</v>
      </c>
      <c r="E61" s="26">
        <f>SUBTOTAL(9,E62:E63)</f>
        <v>0</v>
      </c>
      <c r="F61" s="26">
        <f>SUBTOTAL(9,F62:F63)</f>
        <v>0</v>
      </c>
      <c r="G61" s="26">
        <f>SUBTOTAL(9,G62:G63)</f>
        <v>31950</v>
      </c>
      <c r="H61" s="27"/>
      <c r="I61" s="28"/>
      <c r="J61" s="28"/>
      <c r="K61" s="28"/>
      <c r="L61" s="28"/>
    </row>
    <row r="62" spans="1:12" s="20" customFormat="1" ht="12.75" customHeight="1" x14ac:dyDescent="0.25">
      <c r="A62" s="16" t="s">
        <v>384</v>
      </c>
      <c r="B62" s="17" t="s">
        <v>385</v>
      </c>
      <c r="C62" s="21">
        <v>73000</v>
      </c>
      <c r="D62" s="21">
        <v>0</v>
      </c>
      <c r="E62" s="21">
        <v>0</v>
      </c>
      <c r="F62" s="21">
        <v>0</v>
      </c>
      <c r="G62" s="21">
        <v>73000</v>
      </c>
      <c r="H62" s="18"/>
      <c r="I62" s="19"/>
      <c r="J62" s="19"/>
      <c r="K62" s="19"/>
      <c r="L62" s="19"/>
    </row>
    <row r="63" spans="1:12" s="20" customFormat="1" ht="12.75" customHeight="1" x14ac:dyDescent="0.25">
      <c r="A63" s="16" t="s">
        <v>382</v>
      </c>
      <c r="B63" s="17" t="s">
        <v>383</v>
      </c>
      <c r="C63" s="21">
        <v>-41050</v>
      </c>
      <c r="D63" s="21">
        <v>0</v>
      </c>
      <c r="E63" s="21">
        <v>0</v>
      </c>
      <c r="F63" s="21">
        <v>0</v>
      </c>
      <c r="G63" s="21">
        <v>-41050</v>
      </c>
      <c r="H63" s="18"/>
      <c r="I63" s="19"/>
      <c r="J63" s="19"/>
      <c r="K63" s="19"/>
      <c r="L63" s="19"/>
    </row>
    <row r="64" spans="1:12" s="29" customFormat="1" ht="12.75" customHeight="1" x14ac:dyDescent="0.2">
      <c r="A64" s="24" t="s">
        <v>380</v>
      </c>
      <c r="B64" s="25" t="s">
        <v>381</v>
      </c>
      <c r="C64" s="26">
        <f>SUBTOTAL(9,C65:C67)</f>
        <v>28208.58</v>
      </c>
      <c r="D64" s="26">
        <f>SUBTOTAL(9,D65:D67)</f>
        <v>0</v>
      </c>
      <c r="E64" s="26">
        <f>SUBTOTAL(9,E65:E67)</f>
        <v>0</v>
      </c>
      <c r="F64" s="26">
        <f>SUBTOTAL(9,F65:F67)</f>
        <v>0</v>
      </c>
      <c r="G64" s="26">
        <f>SUBTOTAL(9,G65:G67)</f>
        <v>28208.58</v>
      </c>
      <c r="H64" s="27"/>
      <c r="I64" s="28"/>
      <c r="J64" s="28"/>
      <c r="K64" s="28"/>
      <c r="L64" s="28"/>
    </row>
    <row r="65" spans="1:12" s="29" customFormat="1" ht="12.75" customHeight="1" x14ac:dyDescent="0.2">
      <c r="A65" s="24" t="s">
        <v>378</v>
      </c>
      <c r="B65" s="25" t="s">
        <v>379</v>
      </c>
      <c r="C65" s="26">
        <f>SUBTOTAL(9,C66:C67)</f>
        <v>28208.58</v>
      </c>
      <c r="D65" s="26">
        <f>SUBTOTAL(9,D66:D67)</f>
        <v>0</v>
      </c>
      <c r="E65" s="26">
        <f>SUBTOTAL(9,E66:E67)</f>
        <v>0</v>
      </c>
      <c r="F65" s="26">
        <f>SUBTOTAL(9,F66:F67)</f>
        <v>0</v>
      </c>
      <c r="G65" s="26">
        <f>SUBTOTAL(9,G66:G67)</f>
        <v>28208.58</v>
      </c>
      <c r="H65" s="27"/>
      <c r="I65" s="28"/>
      <c r="J65" s="28"/>
      <c r="K65" s="28"/>
      <c r="L65" s="28"/>
    </row>
    <row r="66" spans="1:12" s="29" customFormat="1" ht="12.75" customHeight="1" x14ac:dyDescent="0.2">
      <c r="A66" s="24" t="s">
        <v>376</v>
      </c>
      <c r="B66" s="25" t="s">
        <v>377</v>
      </c>
      <c r="C66" s="26">
        <f>SUBTOTAL(9,C67:C67)</f>
        <v>28208.58</v>
      </c>
      <c r="D66" s="26">
        <f>SUBTOTAL(9,D67:D67)</f>
        <v>0</v>
      </c>
      <c r="E66" s="26">
        <f>SUBTOTAL(9,E67:E67)</f>
        <v>0</v>
      </c>
      <c r="F66" s="26">
        <f>SUBTOTAL(9,F67:F67)</f>
        <v>0</v>
      </c>
      <c r="G66" s="26">
        <f>SUBTOTAL(9,G67:G67)</f>
        <v>28208.58</v>
      </c>
      <c r="H66" s="27"/>
      <c r="I66" s="28"/>
      <c r="J66" s="28"/>
      <c r="K66" s="28"/>
      <c r="L66" s="28"/>
    </row>
    <row r="67" spans="1:12" s="20" customFormat="1" ht="12.75" customHeight="1" x14ac:dyDescent="0.25">
      <c r="A67" s="16" t="s">
        <v>374</v>
      </c>
      <c r="B67" s="17" t="s">
        <v>375</v>
      </c>
      <c r="C67" s="21">
        <v>28208.58</v>
      </c>
      <c r="D67" s="21">
        <v>0</v>
      </c>
      <c r="E67" s="21">
        <v>0</v>
      </c>
      <c r="F67" s="21">
        <v>0</v>
      </c>
      <c r="G67" s="21">
        <v>28208.58</v>
      </c>
      <c r="H67" s="18"/>
      <c r="I67" s="19"/>
      <c r="J67" s="19"/>
      <c r="K67" s="19"/>
      <c r="L67" s="19"/>
    </row>
    <row r="68" spans="1:12" s="29" customFormat="1" ht="12.75" customHeight="1" x14ac:dyDescent="0.2">
      <c r="A68" s="24" t="s">
        <v>372</v>
      </c>
      <c r="B68" s="25" t="s">
        <v>373</v>
      </c>
      <c r="C68" s="26">
        <f>SUBTOTAL(9,C69:C72)</f>
        <v>-28350</v>
      </c>
      <c r="D68" s="26">
        <f>SUBTOTAL(9,D69:D72)</f>
        <v>0</v>
      </c>
      <c r="E68" s="26">
        <f>SUBTOTAL(9,E69:E72)</f>
        <v>49013</v>
      </c>
      <c r="F68" s="26">
        <f>SUBTOTAL(9,F69:F72)</f>
        <v>-49013</v>
      </c>
      <c r="G68" s="26">
        <f>SUBTOTAL(9,G69:G72)</f>
        <v>-77363</v>
      </c>
      <c r="H68" s="27"/>
      <c r="I68" s="28"/>
      <c r="J68" s="28"/>
      <c r="K68" s="28"/>
      <c r="L68" s="28"/>
    </row>
    <row r="69" spans="1:12" s="29" customFormat="1" ht="12.75" customHeight="1" x14ac:dyDescent="0.2">
      <c r="A69" s="24" t="s">
        <v>370</v>
      </c>
      <c r="B69" s="25" t="s">
        <v>371</v>
      </c>
      <c r="C69" s="26">
        <f>SUBTOTAL(9,C70:C72)</f>
        <v>-28350</v>
      </c>
      <c r="D69" s="26">
        <f>SUBTOTAL(9,D70:D72)</f>
        <v>0</v>
      </c>
      <c r="E69" s="26">
        <f>SUBTOTAL(9,E70:E72)</f>
        <v>49013</v>
      </c>
      <c r="F69" s="26">
        <f>SUBTOTAL(9,F70:F72)</f>
        <v>-49013</v>
      </c>
      <c r="G69" s="26">
        <f>SUBTOTAL(9,G70:G72)</f>
        <v>-77363</v>
      </c>
      <c r="H69" s="27"/>
      <c r="I69" s="28"/>
      <c r="J69" s="28"/>
      <c r="K69" s="28"/>
      <c r="L69" s="28"/>
    </row>
    <row r="70" spans="1:12" s="29" customFormat="1" ht="12.75" customHeight="1" x14ac:dyDescent="0.2">
      <c r="A70" s="24" t="s">
        <v>368</v>
      </c>
      <c r="B70" s="25" t="s">
        <v>369</v>
      </c>
      <c r="C70" s="26">
        <f>SUBTOTAL(9,C71:C72)</f>
        <v>-28350</v>
      </c>
      <c r="D70" s="26">
        <f>SUBTOTAL(9,D71:D72)</f>
        <v>0</v>
      </c>
      <c r="E70" s="26">
        <f>SUBTOTAL(9,E71:E72)</f>
        <v>49013</v>
      </c>
      <c r="F70" s="26">
        <f>SUBTOTAL(9,F71:F72)</f>
        <v>-49013</v>
      </c>
      <c r="G70" s="26">
        <f>SUBTOTAL(9,G71:G72)</f>
        <v>-77363</v>
      </c>
      <c r="H70" s="27"/>
      <c r="I70" s="28"/>
      <c r="J70" s="28"/>
      <c r="K70" s="28"/>
      <c r="L70" s="28"/>
    </row>
    <row r="71" spans="1:12" s="20" customFormat="1" ht="12.75" customHeight="1" x14ac:dyDescent="0.25">
      <c r="A71" s="16" t="s">
        <v>366</v>
      </c>
      <c r="B71" s="17" t="s">
        <v>367</v>
      </c>
      <c r="C71" s="21">
        <v>-163293</v>
      </c>
      <c r="D71" s="21">
        <v>0</v>
      </c>
      <c r="E71" s="21">
        <v>49013</v>
      </c>
      <c r="F71" s="21">
        <v>-49013</v>
      </c>
      <c r="G71" s="21">
        <v>-212306</v>
      </c>
      <c r="H71" s="18"/>
      <c r="I71" s="19"/>
      <c r="J71" s="19"/>
      <c r="K71" s="19"/>
      <c r="L71" s="19"/>
    </row>
    <row r="72" spans="1:12" s="20" customFormat="1" ht="12.75" customHeight="1" x14ac:dyDescent="0.25">
      <c r="A72" s="16" t="s">
        <v>364</v>
      </c>
      <c r="B72" s="17" t="s">
        <v>365</v>
      </c>
      <c r="C72" s="21">
        <v>134943</v>
      </c>
      <c r="D72" s="21">
        <v>0</v>
      </c>
      <c r="E72" s="21">
        <v>0</v>
      </c>
      <c r="F72" s="21">
        <v>0</v>
      </c>
      <c r="G72" s="21">
        <v>134943</v>
      </c>
      <c r="H72" s="18"/>
      <c r="I72" s="19"/>
      <c r="J72" s="19"/>
      <c r="K72" s="19"/>
      <c r="L72" s="19"/>
    </row>
    <row r="73" spans="1:12" s="20" customFormat="1" ht="12.75" customHeight="1" x14ac:dyDescent="0.25">
      <c r="A73" s="16"/>
      <c r="B73" s="17"/>
      <c r="C73" s="21"/>
      <c r="D73" s="21"/>
      <c r="E73" s="21"/>
      <c r="F73" s="21"/>
      <c r="G73" s="21"/>
      <c r="H73" s="18"/>
      <c r="I73" s="19"/>
      <c r="J73" s="19"/>
      <c r="K73" s="19"/>
      <c r="L73" s="19"/>
    </row>
    <row r="74" spans="1:12" s="29" customFormat="1" ht="12.75" customHeight="1" x14ac:dyDescent="0.2">
      <c r="A74" s="24" t="s">
        <v>362</v>
      </c>
      <c r="B74" s="25" t="s">
        <v>363</v>
      </c>
      <c r="C74" s="26">
        <f>SUBTOTAL(9,C75:C101)</f>
        <v>4016165.16</v>
      </c>
      <c r="D74" s="26">
        <f>SUBTOTAL(9,D75:D101)</f>
        <v>1198968.01</v>
      </c>
      <c r="E74" s="26">
        <f>SUBTOTAL(9,E75:E101)</f>
        <v>1572052.1299999997</v>
      </c>
      <c r="F74" s="26">
        <f>SUBTOTAL(9,F75:F101)</f>
        <v>373084.12</v>
      </c>
      <c r="G74" s="26">
        <f>SUBTOTAL(9,G75:G101)</f>
        <v>4389249.28</v>
      </c>
      <c r="H74" s="27"/>
      <c r="I74" s="28"/>
      <c r="J74" s="28"/>
      <c r="K74" s="28"/>
      <c r="L74" s="28"/>
    </row>
    <row r="75" spans="1:12" s="29" customFormat="1" ht="12.75" customHeight="1" x14ac:dyDescent="0.2">
      <c r="A75" s="24" t="s">
        <v>360</v>
      </c>
      <c r="B75" s="25" t="s">
        <v>361</v>
      </c>
      <c r="C75" s="26">
        <f>SUBTOTAL(9,C76:C101)</f>
        <v>4016165.16</v>
      </c>
      <c r="D75" s="26">
        <f>SUBTOTAL(9,D76:D101)</f>
        <v>1198968.01</v>
      </c>
      <c r="E75" s="26">
        <f>SUBTOTAL(9,E76:E101)</f>
        <v>1572052.1299999997</v>
      </c>
      <c r="F75" s="26">
        <f>SUBTOTAL(9,F76:F101)</f>
        <v>373084.12</v>
      </c>
      <c r="G75" s="26">
        <f>SUBTOTAL(9,G76:G101)</f>
        <v>4389249.28</v>
      </c>
      <c r="H75" s="27"/>
      <c r="I75" s="28"/>
      <c r="J75" s="28"/>
      <c r="K75" s="28"/>
      <c r="L75" s="28"/>
    </row>
    <row r="76" spans="1:12" s="29" customFormat="1" ht="12.75" customHeight="1" x14ac:dyDescent="0.2">
      <c r="A76" s="24" t="s">
        <v>358</v>
      </c>
      <c r="B76" s="25" t="s">
        <v>359</v>
      </c>
      <c r="C76" s="26">
        <f>SUBTOTAL(9,C77:C101)</f>
        <v>4016165.16</v>
      </c>
      <c r="D76" s="26">
        <f>SUBTOTAL(9,D77:D101)</f>
        <v>1198968.01</v>
      </c>
      <c r="E76" s="26">
        <f>SUBTOTAL(9,E77:E101)</f>
        <v>1572052.1299999997</v>
      </c>
      <c r="F76" s="26">
        <f>SUBTOTAL(9,F77:F101)</f>
        <v>373084.12</v>
      </c>
      <c r="G76" s="26">
        <f>SUBTOTAL(9,G77:G101)</f>
        <v>4389249.28</v>
      </c>
      <c r="H76" s="27"/>
      <c r="I76" s="28"/>
      <c r="J76" s="28"/>
      <c r="K76" s="28"/>
      <c r="L76" s="28"/>
    </row>
    <row r="77" spans="1:12" s="29" customFormat="1" ht="12.75" customHeight="1" x14ac:dyDescent="0.2">
      <c r="A77" s="24" t="s">
        <v>356</v>
      </c>
      <c r="B77" s="25" t="s">
        <v>357</v>
      </c>
      <c r="C77" s="26">
        <f>SUBTOTAL(9,C78:C79)</f>
        <v>607631.11</v>
      </c>
      <c r="D77" s="26">
        <f>SUBTOTAL(9,D78:D79)</f>
        <v>766191.25</v>
      </c>
      <c r="E77" s="26">
        <f>SUBTOTAL(9,E78:E79)</f>
        <v>833175.90999999992</v>
      </c>
      <c r="F77" s="26">
        <f>SUBTOTAL(9,F78:F79)</f>
        <v>66984.66</v>
      </c>
      <c r="G77" s="26">
        <f>SUBTOTAL(9,G78:G79)</f>
        <v>674615.77</v>
      </c>
      <c r="H77" s="27"/>
      <c r="I77" s="28"/>
      <c r="J77" s="28"/>
      <c r="K77" s="28"/>
      <c r="L77" s="28"/>
    </row>
    <row r="78" spans="1:12" s="20" customFormat="1" ht="12.75" customHeight="1" x14ac:dyDescent="0.25">
      <c r="A78" s="16" t="s">
        <v>354</v>
      </c>
      <c r="B78" s="17" t="s">
        <v>355</v>
      </c>
      <c r="C78" s="21">
        <v>212362.04</v>
      </c>
      <c r="D78" s="21">
        <v>264395.40999999997</v>
      </c>
      <c r="E78" s="21">
        <v>299528.05</v>
      </c>
      <c r="F78" s="21">
        <v>35132.639999999999</v>
      </c>
      <c r="G78" s="21">
        <v>247494.68</v>
      </c>
      <c r="H78" s="18"/>
      <c r="I78" s="19"/>
      <c r="J78" s="19"/>
      <c r="K78" s="19"/>
      <c r="L78" s="19"/>
    </row>
    <row r="79" spans="1:12" s="20" customFormat="1" ht="12.75" customHeight="1" x14ac:dyDescent="0.25">
      <c r="A79" s="16" t="s">
        <v>352</v>
      </c>
      <c r="B79" s="17" t="s">
        <v>353</v>
      </c>
      <c r="C79" s="21">
        <v>395269.07</v>
      </c>
      <c r="D79" s="21">
        <v>501795.84000000003</v>
      </c>
      <c r="E79" s="21">
        <v>533647.86</v>
      </c>
      <c r="F79" s="21">
        <v>31852.02</v>
      </c>
      <c r="G79" s="21">
        <v>427121.09</v>
      </c>
      <c r="H79" s="18"/>
      <c r="I79" s="19"/>
      <c r="J79" s="19"/>
      <c r="K79" s="19"/>
      <c r="L79" s="19"/>
    </row>
    <row r="80" spans="1:12" s="29" customFormat="1" ht="12.75" customHeight="1" x14ac:dyDescent="0.2">
      <c r="A80" s="24" t="s">
        <v>350</v>
      </c>
      <c r="B80" s="25" t="s">
        <v>351</v>
      </c>
      <c r="C80" s="26">
        <f>SUBTOTAL(9,C81:C83)</f>
        <v>1883308.48</v>
      </c>
      <c r="D80" s="26">
        <f>SUBTOTAL(9,D81:D83)</f>
        <v>99408.37000000001</v>
      </c>
      <c r="E80" s="26">
        <f>SUBTOTAL(9,E81:E83)</f>
        <v>364317.66000000003</v>
      </c>
      <c r="F80" s="26">
        <f>SUBTOTAL(9,F81:F83)</f>
        <v>264909.29000000004</v>
      </c>
      <c r="G80" s="26">
        <f>SUBTOTAL(9,G81:G83)</f>
        <v>2148217.77</v>
      </c>
      <c r="H80" s="27"/>
      <c r="I80" s="28"/>
      <c r="J80" s="28"/>
      <c r="K80" s="28"/>
      <c r="L80" s="28"/>
    </row>
    <row r="81" spans="1:12" s="20" customFormat="1" ht="12.75" customHeight="1" x14ac:dyDescent="0.25">
      <c r="A81" s="16" t="s">
        <v>348</v>
      </c>
      <c r="B81" s="17" t="s">
        <v>349</v>
      </c>
      <c r="C81" s="21">
        <v>201916.82</v>
      </c>
      <c r="D81" s="21">
        <v>83647.600000000006</v>
      </c>
      <c r="E81" s="21">
        <v>15683.2</v>
      </c>
      <c r="F81" s="21">
        <v>-67964.399999999994</v>
      </c>
      <c r="G81" s="21">
        <v>133952.42000000001</v>
      </c>
      <c r="H81" s="18"/>
      <c r="I81" s="19"/>
      <c r="J81" s="19"/>
      <c r="K81" s="19"/>
      <c r="L81" s="19"/>
    </row>
    <row r="82" spans="1:12" s="20" customFormat="1" ht="12.75" customHeight="1" x14ac:dyDescent="0.25">
      <c r="A82" s="16" t="s">
        <v>346</v>
      </c>
      <c r="B82" s="17" t="s">
        <v>347</v>
      </c>
      <c r="C82" s="21">
        <v>9895.89</v>
      </c>
      <c r="D82" s="21">
        <v>15760.77</v>
      </c>
      <c r="E82" s="21">
        <v>69448.14</v>
      </c>
      <c r="F82" s="21">
        <v>53687.37</v>
      </c>
      <c r="G82" s="21">
        <v>63583.26</v>
      </c>
      <c r="H82" s="18"/>
      <c r="I82" s="19"/>
      <c r="J82" s="19"/>
      <c r="K82" s="19"/>
      <c r="L82" s="19"/>
    </row>
    <row r="83" spans="1:12" s="20" customFormat="1" ht="12.75" customHeight="1" x14ac:dyDescent="0.25">
      <c r="A83" s="16" t="s">
        <v>344</v>
      </c>
      <c r="B83" s="17" t="s">
        <v>345</v>
      </c>
      <c r="C83" s="21">
        <v>1671495.77</v>
      </c>
      <c r="D83" s="21">
        <v>0</v>
      </c>
      <c r="E83" s="21">
        <v>279186.32</v>
      </c>
      <c r="F83" s="21">
        <v>279186.32</v>
      </c>
      <c r="G83" s="21">
        <v>1950682.09</v>
      </c>
      <c r="H83" s="18"/>
      <c r="I83" s="19"/>
      <c r="J83" s="19"/>
      <c r="K83" s="19"/>
      <c r="L83" s="19"/>
    </row>
    <row r="84" spans="1:12" s="29" customFormat="1" ht="12.75" customHeight="1" x14ac:dyDescent="0.2">
      <c r="A84" s="24" t="s">
        <v>342</v>
      </c>
      <c r="B84" s="25" t="s">
        <v>343</v>
      </c>
      <c r="C84" s="26">
        <f>SUBTOTAL(9,C85:C87)</f>
        <v>212073.17</v>
      </c>
      <c r="D84" s="26">
        <f>SUBTOTAL(9,D85:D87)</f>
        <v>192639.2</v>
      </c>
      <c r="E84" s="26">
        <f>SUBTOTAL(9,E85:E87)</f>
        <v>213171.81</v>
      </c>
      <c r="F84" s="26">
        <f>SUBTOTAL(9,F85:F87)</f>
        <v>20532.61</v>
      </c>
      <c r="G84" s="26">
        <f>SUBTOTAL(9,G85:G87)</f>
        <v>232605.78000000003</v>
      </c>
      <c r="H84" s="27"/>
      <c r="I84" s="28"/>
      <c r="J84" s="28"/>
      <c r="K84" s="28"/>
      <c r="L84" s="28"/>
    </row>
    <row r="85" spans="1:12" s="20" customFormat="1" ht="12.75" customHeight="1" x14ac:dyDescent="0.25">
      <c r="A85" s="16" t="s">
        <v>340</v>
      </c>
      <c r="B85" s="17" t="s">
        <v>341</v>
      </c>
      <c r="C85" s="21">
        <v>51658.8</v>
      </c>
      <c r="D85" s="21">
        <v>0</v>
      </c>
      <c r="E85" s="21">
        <v>35561.69</v>
      </c>
      <c r="F85" s="21">
        <v>35561.69</v>
      </c>
      <c r="G85" s="21">
        <v>87220.49</v>
      </c>
      <c r="H85" s="18"/>
      <c r="I85" s="19"/>
      <c r="J85" s="19"/>
      <c r="K85" s="19"/>
      <c r="L85" s="19"/>
    </row>
    <row r="86" spans="1:12" s="20" customFormat="1" ht="12.75" customHeight="1" x14ac:dyDescent="0.25">
      <c r="A86" s="16" t="s">
        <v>338</v>
      </c>
      <c r="B86" s="17" t="s">
        <v>339</v>
      </c>
      <c r="C86" s="21">
        <v>15381.86</v>
      </c>
      <c r="D86" s="21">
        <v>192639.2</v>
      </c>
      <c r="E86" s="21">
        <v>177610.12</v>
      </c>
      <c r="F86" s="21">
        <v>-15029.08</v>
      </c>
      <c r="G86" s="21">
        <v>352.78</v>
      </c>
      <c r="H86" s="18"/>
      <c r="I86" s="19"/>
      <c r="J86" s="19"/>
      <c r="K86" s="19"/>
      <c r="L86" s="19"/>
    </row>
    <row r="87" spans="1:12" s="20" customFormat="1" ht="12.75" customHeight="1" x14ac:dyDescent="0.25">
      <c r="A87" s="16" t="s">
        <v>336</v>
      </c>
      <c r="B87" s="17" t="s">
        <v>337</v>
      </c>
      <c r="C87" s="21">
        <v>145032.51</v>
      </c>
      <c r="D87" s="21">
        <v>0</v>
      </c>
      <c r="E87" s="21">
        <v>0</v>
      </c>
      <c r="F87" s="21">
        <v>0</v>
      </c>
      <c r="G87" s="21">
        <v>145032.51</v>
      </c>
      <c r="H87" s="18"/>
      <c r="I87" s="19"/>
      <c r="J87" s="19"/>
      <c r="K87" s="19"/>
      <c r="L87" s="19"/>
    </row>
    <row r="88" spans="1:12" s="29" customFormat="1" ht="12.75" customHeight="1" x14ac:dyDescent="0.2">
      <c r="A88" s="24" t="s">
        <v>334</v>
      </c>
      <c r="B88" s="25" t="s">
        <v>335</v>
      </c>
      <c r="C88" s="26">
        <f>SUBTOTAL(9,C89:C99)</f>
        <v>894294.97999999986</v>
      </c>
      <c r="D88" s="26">
        <f>SUBTOTAL(9,D89:D99)</f>
        <v>99689.29</v>
      </c>
      <c r="E88" s="26">
        <f>SUBTOTAL(9,E89:E99)</f>
        <v>120346.85</v>
      </c>
      <c r="F88" s="26">
        <f>SUBTOTAL(9,F89:F99)</f>
        <v>20657.560000000001</v>
      </c>
      <c r="G88" s="26">
        <f>SUBTOTAL(9,G89:G99)</f>
        <v>914952.53999999992</v>
      </c>
      <c r="H88" s="27"/>
      <c r="I88" s="28"/>
      <c r="J88" s="28"/>
      <c r="K88" s="28"/>
      <c r="L88" s="28"/>
    </row>
    <row r="89" spans="1:12" s="20" customFormat="1" ht="12.75" customHeight="1" x14ac:dyDescent="0.25">
      <c r="A89" s="16" t="s">
        <v>333</v>
      </c>
      <c r="B89" s="17" t="s">
        <v>103</v>
      </c>
      <c r="C89" s="21">
        <v>7962.39</v>
      </c>
      <c r="D89" s="21">
        <v>8715.16</v>
      </c>
      <c r="E89" s="21">
        <v>8129.94</v>
      </c>
      <c r="F89" s="21">
        <v>-585.22</v>
      </c>
      <c r="G89" s="21">
        <v>7377.17</v>
      </c>
      <c r="H89" s="18"/>
      <c r="I89" s="19"/>
      <c r="J89" s="19"/>
      <c r="K89" s="19"/>
      <c r="L89" s="19"/>
    </row>
    <row r="90" spans="1:12" s="20" customFormat="1" ht="12.75" customHeight="1" x14ac:dyDescent="0.25">
      <c r="A90" s="16" t="s">
        <v>331</v>
      </c>
      <c r="B90" s="17" t="s">
        <v>332</v>
      </c>
      <c r="C90" s="21">
        <v>1241.08</v>
      </c>
      <c r="D90" s="21">
        <v>893.45</v>
      </c>
      <c r="E90" s="21">
        <v>797.92</v>
      </c>
      <c r="F90" s="21">
        <v>-95.53</v>
      </c>
      <c r="G90" s="21">
        <v>1145.55</v>
      </c>
      <c r="H90" s="18"/>
      <c r="I90" s="19"/>
      <c r="J90" s="19"/>
      <c r="K90" s="19"/>
      <c r="L90" s="19"/>
    </row>
    <row r="91" spans="1:12" s="20" customFormat="1" ht="12.75" customHeight="1" x14ac:dyDescent="0.25">
      <c r="A91" s="16" t="s">
        <v>329</v>
      </c>
      <c r="B91" s="17" t="s">
        <v>330</v>
      </c>
      <c r="C91" s="21">
        <v>415215.01</v>
      </c>
      <c r="D91" s="21">
        <v>0</v>
      </c>
      <c r="E91" s="21">
        <v>47815.26</v>
      </c>
      <c r="F91" s="21">
        <v>47815.26</v>
      </c>
      <c r="G91" s="21">
        <v>463030.27</v>
      </c>
      <c r="H91" s="18"/>
      <c r="I91" s="19"/>
      <c r="J91" s="19"/>
      <c r="K91" s="19"/>
      <c r="L91" s="19"/>
    </row>
    <row r="92" spans="1:12" s="20" customFormat="1" ht="12.75" customHeight="1" x14ac:dyDescent="0.25">
      <c r="A92" s="16" t="s">
        <v>327</v>
      </c>
      <c r="B92" s="17" t="s">
        <v>328</v>
      </c>
      <c r="C92" s="21">
        <v>-55660.89</v>
      </c>
      <c r="D92" s="21">
        <v>26716</v>
      </c>
      <c r="E92" s="21">
        <v>21798.03</v>
      </c>
      <c r="F92" s="21">
        <v>-4917.97</v>
      </c>
      <c r="G92" s="21">
        <v>-60578.86</v>
      </c>
      <c r="H92" s="18"/>
      <c r="I92" s="19"/>
      <c r="J92" s="19"/>
      <c r="K92" s="19"/>
      <c r="L92" s="19"/>
    </row>
    <row r="93" spans="1:12" s="20" customFormat="1" ht="12.75" customHeight="1" x14ac:dyDescent="0.25">
      <c r="A93" s="16" t="s">
        <v>325</v>
      </c>
      <c r="B93" s="17" t="s">
        <v>326</v>
      </c>
      <c r="C93" s="21">
        <v>349283.54</v>
      </c>
      <c r="D93" s="21">
        <v>16924</v>
      </c>
      <c r="E93" s="21">
        <v>0</v>
      </c>
      <c r="F93" s="21">
        <v>-16924</v>
      </c>
      <c r="G93" s="21">
        <v>332359.53999999998</v>
      </c>
      <c r="H93" s="18"/>
      <c r="I93" s="19"/>
      <c r="J93" s="19"/>
      <c r="K93" s="19"/>
      <c r="L93" s="19"/>
    </row>
    <row r="94" spans="1:12" s="20" customFormat="1" ht="12.75" customHeight="1" x14ac:dyDescent="0.25">
      <c r="A94" s="16" t="s">
        <v>323</v>
      </c>
      <c r="B94" s="17" t="s">
        <v>324</v>
      </c>
      <c r="C94" s="21">
        <v>9696.4699999999993</v>
      </c>
      <c r="D94" s="21">
        <v>3126</v>
      </c>
      <c r="E94" s="21">
        <v>2762.6</v>
      </c>
      <c r="F94" s="21">
        <v>-363.4</v>
      </c>
      <c r="G94" s="21">
        <v>9333.07</v>
      </c>
      <c r="H94" s="18"/>
      <c r="I94" s="19"/>
      <c r="J94" s="19"/>
      <c r="K94" s="19"/>
      <c r="L94" s="19"/>
    </row>
    <row r="95" spans="1:12" s="20" customFormat="1" ht="12.75" customHeight="1" x14ac:dyDescent="0.25">
      <c r="A95" s="16" t="s">
        <v>321</v>
      </c>
      <c r="B95" s="17" t="s">
        <v>322</v>
      </c>
      <c r="C95" s="21">
        <v>65242.7</v>
      </c>
      <c r="D95" s="21">
        <v>27189</v>
      </c>
      <c r="E95" s="21">
        <v>29262.04</v>
      </c>
      <c r="F95" s="21">
        <v>2073.04</v>
      </c>
      <c r="G95" s="21">
        <v>67315.740000000005</v>
      </c>
      <c r="H95" s="18"/>
      <c r="I95" s="19"/>
      <c r="J95" s="19"/>
      <c r="K95" s="19"/>
      <c r="L95" s="19"/>
    </row>
    <row r="96" spans="1:12" s="20" customFormat="1" ht="12.75" customHeight="1" x14ac:dyDescent="0.25">
      <c r="A96" s="16" t="s">
        <v>319</v>
      </c>
      <c r="B96" s="17" t="s">
        <v>320</v>
      </c>
      <c r="C96" s="21">
        <v>6468.36</v>
      </c>
      <c r="D96" s="21">
        <v>1774</v>
      </c>
      <c r="E96" s="21">
        <v>1774.48</v>
      </c>
      <c r="F96" s="21">
        <v>0.48</v>
      </c>
      <c r="G96" s="21">
        <v>6468.84</v>
      </c>
      <c r="H96" s="18"/>
      <c r="I96" s="19"/>
      <c r="J96" s="19"/>
      <c r="K96" s="19"/>
      <c r="L96" s="19"/>
    </row>
    <row r="97" spans="1:12" s="20" customFormat="1" ht="12.75" customHeight="1" x14ac:dyDescent="0.25">
      <c r="A97" s="16" t="s">
        <v>318</v>
      </c>
      <c r="B97" s="17" t="s">
        <v>73</v>
      </c>
      <c r="C97" s="21">
        <v>6235.05</v>
      </c>
      <c r="D97" s="21">
        <v>6364.37</v>
      </c>
      <c r="E97" s="21">
        <v>305</v>
      </c>
      <c r="F97" s="21">
        <v>-6059.37</v>
      </c>
      <c r="G97" s="21">
        <v>175.68</v>
      </c>
      <c r="H97" s="18"/>
      <c r="I97" s="19"/>
      <c r="J97" s="19"/>
      <c r="K97" s="19"/>
      <c r="L97" s="19"/>
    </row>
    <row r="98" spans="1:12" s="20" customFormat="1" ht="12.75" customHeight="1" x14ac:dyDescent="0.25">
      <c r="A98" s="16" t="s">
        <v>316</v>
      </c>
      <c r="B98" s="17" t="s">
        <v>317</v>
      </c>
      <c r="C98" s="21">
        <v>6150.92</v>
      </c>
      <c r="D98" s="21">
        <v>7987.31</v>
      </c>
      <c r="E98" s="21">
        <v>1365.15</v>
      </c>
      <c r="F98" s="21">
        <v>-6622.16</v>
      </c>
      <c r="G98" s="21">
        <v>-471.24</v>
      </c>
      <c r="H98" s="18"/>
      <c r="I98" s="19"/>
      <c r="J98" s="19"/>
      <c r="K98" s="19"/>
      <c r="L98" s="19"/>
    </row>
    <row r="99" spans="1:12" s="20" customFormat="1" ht="12.75" customHeight="1" x14ac:dyDescent="0.25">
      <c r="A99" s="16" t="s">
        <v>315</v>
      </c>
      <c r="B99" s="17" t="s">
        <v>130</v>
      </c>
      <c r="C99" s="21">
        <v>82460.350000000006</v>
      </c>
      <c r="D99" s="21">
        <v>0</v>
      </c>
      <c r="E99" s="21">
        <v>6336.43</v>
      </c>
      <c r="F99" s="21">
        <v>6336.43</v>
      </c>
      <c r="G99" s="21">
        <v>88796.78</v>
      </c>
      <c r="H99" s="18"/>
      <c r="I99" s="19"/>
      <c r="J99" s="19"/>
      <c r="K99" s="19"/>
      <c r="L99" s="19"/>
    </row>
    <row r="100" spans="1:12" s="29" customFormat="1" ht="12.75" customHeight="1" x14ac:dyDescent="0.2">
      <c r="A100" s="24" t="s">
        <v>313</v>
      </c>
      <c r="B100" s="25" t="s">
        <v>314</v>
      </c>
      <c r="C100" s="26">
        <f>SUBTOTAL(9,C101:C101)</f>
        <v>418857.42</v>
      </c>
      <c r="D100" s="26">
        <f>SUBTOTAL(9,D101:D101)</f>
        <v>41039.9</v>
      </c>
      <c r="E100" s="26">
        <f>SUBTOTAL(9,E101:E101)</f>
        <v>41039.9</v>
      </c>
      <c r="F100" s="26">
        <f>SUBTOTAL(9,F101:F101)</f>
        <v>0</v>
      </c>
      <c r="G100" s="26">
        <f>SUBTOTAL(9,G101:G101)</f>
        <v>418857.42</v>
      </c>
      <c r="H100" s="27"/>
      <c r="I100" s="28"/>
      <c r="J100" s="28"/>
      <c r="K100" s="28"/>
      <c r="L100" s="28"/>
    </row>
    <row r="101" spans="1:12" s="20" customFormat="1" ht="12.75" customHeight="1" x14ac:dyDescent="0.25">
      <c r="A101" s="16" t="s">
        <v>311</v>
      </c>
      <c r="B101" s="17" t="s">
        <v>312</v>
      </c>
      <c r="C101" s="21">
        <v>418857.42</v>
      </c>
      <c r="D101" s="21">
        <v>41039.9</v>
      </c>
      <c r="E101" s="21">
        <v>41039.9</v>
      </c>
      <c r="F101" s="21">
        <v>0</v>
      </c>
      <c r="G101" s="21">
        <v>418857.42</v>
      </c>
      <c r="H101" s="18"/>
      <c r="I101" s="19"/>
      <c r="J101" s="19"/>
      <c r="K101" s="19"/>
      <c r="L101" s="19"/>
    </row>
    <row r="102" spans="1:12" s="20" customFormat="1" ht="12.75" customHeight="1" x14ac:dyDescent="0.25">
      <c r="A102" s="16"/>
      <c r="B102" s="17"/>
      <c r="C102" s="21"/>
      <c r="D102" s="21"/>
      <c r="E102" s="21"/>
      <c r="F102" s="21"/>
      <c r="G102" s="21"/>
      <c r="H102" s="18"/>
      <c r="I102" s="19"/>
      <c r="J102" s="19"/>
      <c r="K102" s="19"/>
      <c r="L102" s="19"/>
    </row>
    <row r="103" spans="1:12" s="29" customFormat="1" ht="12.75" customHeight="1" x14ac:dyDescent="0.2">
      <c r="A103" s="24" t="s">
        <v>309</v>
      </c>
      <c r="B103" s="25" t="s">
        <v>310</v>
      </c>
      <c r="C103" s="26">
        <f>SUBTOTAL(9,C104:C113)</f>
        <v>1276741.69</v>
      </c>
      <c r="D103" s="26">
        <f>SUBTOTAL(9,D104:D113)</f>
        <v>0</v>
      </c>
      <c r="E103" s="26">
        <f>SUBTOTAL(9,E104:E113)</f>
        <v>0</v>
      </c>
      <c r="F103" s="26">
        <f>SUBTOTAL(9,F104:F113)</f>
        <v>0</v>
      </c>
      <c r="G103" s="26">
        <f>SUBTOTAL(9,G104:G113)</f>
        <v>1276741.69</v>
      </c>
      <c r="H103" s="27"/>
      <c r="I103" s="28"/>
      <c r="J103" s="28"/>
      <c r="K103" s="28"/>
      <c r="L103" s="28"/>
    </row>
    <row r="104" spans="1:12" s="29" customFormat="1" ht="12.75" customHeight="1" x14ac:dyDescent="0.2">
      <c r="A104" s="24" t="s">
        <v>307</v>
      </c>
      <c r="B104" s="25" t="s">
        <v>308</v>
      </c>
      <c r="C104" s="26">
        <f>SUBTOTAL(9,C105:C113)</f>
        <v>1276741.69</v>
      </c>
      <c r="D104" s="26">
        <f>SUBTOTAL(9,D105:D113)</f>
        <v>0</v>
      </c>
      <c r="E104" s="26">
        <f>SUBTOTAL(9,E105:E113)</f>
        <v>0</v>
      </c>
      <c r="F104" s="26">
        <f>SUBTOTAL(9,F105:F113)</f>
        <v>0</v>
      </c>
      <c r="G104" s="26">
        <f>SUBTOTAL(9,G105:G113)</f>
        <v>1276741.69</v>
      </c>
      <c r="H104" s="27"/>
      <c r="I104" s="28"/>
      <c r="J104" s="28"/>
      <c r="K104" s="28"/>
      <c r="L104" s="28"/>
    </row>
    <row r="105" spans="1:12" s="29" customFormat="1" ht="12.75" customHeight="1" x14ac:dyDescent="0.2">
      <c r="A105" s="24" t="s">
        <v>305</v>
      </c>
      <c r="B105" s="25" t="s">
        <v>306</v>
      </c>
      <c r="C105" s="26">
        <f>SUBTOTAL(9,C106:C110)</f>
        <v>734009.2</v>
      </c>
      <c r="D105" s="26">
        <f>SUBTOTAL(9,D106:D110)</f>
        <v>0</v>
      </c>
      <c r="E105" s="26">
        <f>SUBTOTAL(9,E106:E110)</f>
        <v>0</v>
      </c>
      <c r="F105" s="26">
        <f>SUBTOTAL(9,F106:F110)</f>
        <v>0</v>
      </c>
      <c r="G105" s="26">
        <f>SUBTOTAL(9,G106:G110)</f>
        <v>734009.2</v>
      </c>
      <c r="H105" s="27"/>
      <c r="I105" s="28"/>
      <c r="J105" s="28"/>
      <c r="K105" s="28"/>
      <c r="L105" s="28"/>
    </row>
    <row r="106" spans="1:12" s="29" customFormat="1" ht="12.75" customHeight="1" x14ac:dyDescent="0.2">
      <c r="A106" s="24" t="s">
        <v>303</v>
      </c>
      <c r="B106" s="25" t="s">
        <v>304</v>
      </c>
      <c r="C106" s="26">
        <f>SUBTOTAL(9,C107:C108)</f>
        <v>671509.2</v>
      </c>
      <c r="D106" s="26">
        <f>SUBTOTAL(9,D107:D108)</f>
        <v>0</v>
      </c>
      <c r="E106" s="26">
        <f>SUBTOTAL(9,E107:E108)</f>
        <v>0</v>
      </c>
      <c r="F106" s="26">
        <f>SUBTOTAL(9,F107:F108)</f>
        <v>0</v>
      </c>
      <c r="G106" s="26">
        <f>SUBTOTAL(9,G107:G108)</f>
        <v>671509.2</v>
      </c>
      <c r="H106" s="27"/>
      <c r="I106" s="28"/>
      <c r="J106" s="28"/>
      <c r="K106" s="28"/>
      <c r="L106" s="28"/>
    </row>
    <row r="107" spans="1:12" s="20" customFormat="1" ht="12.75" customHeight="1" x14ac:dyDescent="0.25">
      <c r="A107" s="16" t="s">
        <v>301</v>
      </c>
      <c r="B107" s="17" t="s">
        <v>302</v>
      </c>
      <c r="C107" s="21">
        <v>50000</v>
      </c>
      <c r="D107" s="21">
        <v>0</v>
      </c>
      <c r="E107" s="21">
        <v>0</v>
      </c>
      <c r="F107" s="21">
        <v>0</v>
      </c>
      <c r="G107" s="21">
        <v>50000</v>
      </c>
      <c r="H107" s="18"/>
      <c r="I107" s="19"/>
      <c r="J107" s="19"/>
      <c r="K107" s="19"/>
      <c r="L107" s="19"/>
    </row>
    <row r="108" spans="1:12" s="20" customFormat="1" ht="12.75" customHeight="1" x14ac:dyDescent="0.25">
      <c r="A108" s="16" t="s">
        <v>299</v>
      </c>
      <c r="B108" s="17" t="s">
        <v>300</v>
      </c>
      <c r="C108" s="21">
        <v>621509.19999999995</v>
      </c>
      <c r="D108" s="21">
        <v>0</v>
      </c>
      <c r="E108" s="21">
        <v>0</v>
      </c>
      <c r="F108" s="21">
        <v>0</v>
      </c>
      <c r="G108" s="21">
        <v>621509.19999999995</v>
      </c>
      <c r="H108" s="18"/>
      <c r="I108" s="19"/>
      <c r="J108" s="19"/>
      <c r="K108" s="19"/>
      <c r="L108" s="19"/>
    </row>
    <row r="109" spans="1:12" s="29" customFormat="1" ht="12.75" customHeight="1" x14ac:dyDescent="0.2">
      <c r="A109" s="24" t="s">
        <v>297</v>
      </c>
      <c r="B109" s="25" t="s">
        <v>298</v>
      </c>
      <c r="C109" s="26">
        <f>SUBTOTAL(9,C110:C110)</f>
        <v>62500</v>
      </c>
      <c r="D109" s="26">
        <f>SUBTOTAL(9,D110:D110)</f>
        <v>0</v>
      </c>
      <c r="E109" s="26">
        <f>SUBTOTAL(9,E110:E110)</f>
        <v>0</v>
      </c>
      <c r="F109" s="26">
        <f>SUBTOTAL(9,F110:F110)</f>
        <v>0</v>
      </c>
      <c r="G109" s="26">
        <f>SUBTOTAL(9,G110:G110)</f>
        <v>62500</v>
      </c>
      <c r="H109" s="27"/>
      <c r="I109" s="28"/>
      <c r="J109" s="28"/>
      <c r="K109" s="28"/>
      <c r="L109" s="28"/>
    </row>
    <row r="110" spans="1:12" s="20" customFormat="1" ht="12.75" customHeight="1" x14ac:dyDescent="0.25">
      <c r="A110" s="16" t="s">
        <v>295</v>
      </c>
      <c r="B110" s="17" t="s">
        <v>296</v>
      </c>
      <c r="C110" s="21">
        <v>62500</v>
      </c>
      <c r="D110" s="21">
        <v>0</v>
      </c>
      <c r="E110" s="21">
        <v>0</v>
      </c>
      <c r="F110" s="21">
        <v>0</v>
      </c>
      <c r="G110" s="21">
        <v>62500</v>
      </c>
      <c r="H110" s="18"/>
      <c r="I110" s="19"/>
      <c r="J110" s="19"/>
      <c r="K110" s="19"/>
      <c r="L110" s="19"/>
    </row>
    <row r="111" spans="1:12" s="29" customFormat="1" ht="12.75" customHeight="1" x14ac:dyDescent="0.2">
      <c r="A111" s="24" t="s">
        <v>293</v>
      </c>
      <c r="B111" s="25" t="s">
        <v>294</v>
      </c>
      <c r="C111" s="26">
        <f>SUBTOTAL(9,C112:C113)</f>
        <v>542732.49</v>
      </c>
      <c r="D111" s="26">
        <f>SUBTOTAL(9,D112:D113)</f>
        <v>0</v>
      </c>
      <c r="E111" s="26">
        <f>SUBTOTAL(9,E112:E113)</f>
        <v>0</v>
      </c>
      <c r="F111" s="26">
        <f>SUBTOTAL(9,F112:F113)</f>
        <v>0</v>
      </c>
      <c r="G111" s="26">
        <f>SUBTOTAL(9,G112:G113)</f>
        <v>542732.49</v>
      </c>
      <c r="H111" s="27"/>
      <c r="I111" s="28"/>
      <c r="J111" s="28"/>
      <c r="K111" s="28"/>
      <c r="L111" s="28"/>
    </row>
    <row r="112" spans="1:12" s="29" customFormat="1" ht="12.75" customHeight="1" x14ac:dyDescent="0.2">
      <c r="A112" s="24" t="s">
        <v>291</v>
      </c>
      <c r="B112" s="25" t="s">
        <v>292</v>
      </c>
      <c r="C112" s="26">
        <f>SUBTOTAL(9,C113:C113)</f>
        <v>542732.49</v>
      </c>
      <c r="D112" s="26">
        <f>SUBTOTAL(9,D113:D113)</f>
        <v>0</v>
      </c>
      <c r="E112" s="26">
        <f>SUBTOTAL(9,E113:E113)</f>
        <v>0</v>
      </c>
      <c r="F112" s="26">
        <f>SUBTOTAL(9,F113:F113)</f>
        <v>0</v>
      </c>
      <c r="G112" s="26">
        <f>SUBTOTAL(9,G113:G113)</f>
        <v>542732.49</v>
      </c>
      <c r="H112" s="27"/>
      <c r="I112" s="28"/>
      <c r="J112" s="28"/>
      <c r="K112" s="28"/>
      <c r="L112" s="28"/>
    </row>
    <row r="113" spans="1:12" s="20" customFormat="1" ht="12.75" customHeight="1" x14ac:dyDescent="0.25">
      <c r="A113" s="16" t="s">
        <v>289</v>
      </c>
      <c r="B113" s="17" t="s">
        <v>290</v>
      </c>
      <c r="C113" s="21">
        <v>542732.49</v>
      </c>
      <c r="D113" s="21">
        <v>0</v>
      </c>
      <c r="E113" s="21">
        <v>0</v>
      </c>
      <c r="F113" s="21">
        <v>0</v>
      </c>
      <c r="G113" s="21">
        <v>542732.49</v>
      </c>
      <c r="H113" s="18"/>
      <c r="I113" s="19"/>
      <c r="J113" s="19"/>
      <c r="K113" s="19"/>
      <c r="L113" s="19"/>
    </row>
    <row r="114" spans="1:12" s="20" customFormat="1" ht="12.75" customHeight="1" x14ac:dyDescent="0.25">
      <c r="A114" s="16"/>
      <c r="B114" s="17"/>
      <c r="C114" s="21"/>
      <c r="D114" s="21"/>
      <c r="E114" s="21"/>
      <c r="F114" s="21"/>
      <c r="G114" s="21"/>
      <c r="H114" s="18"/>
      <c r="I114" s="19"/>
      <c r="J114" s="19"/>
      <c r="K114" s="19"/>
      <c r="L114" s="19"/>
    </row>
    <row r="115" spans="1:12" s="29" customFormat="1" ht="12.75" customHeight="1" x14ac:dyDescent="0.2">
      <c r="A115" s="24" t="s">
        <v>287</v>
      </c>
      <c r="B115" s="25" t="s">
        <v>288</v>
      </c>
      <c r="C115" s="26">
        <f>SUBTOTAL(9,C116:C168)</f>
        <v>11931945.330000002</v>
      </c>
      <c r="D115" s="26">
        <f>SUBTOTAL(9,D116:D168)</f>
        <v>84546.459999999977</v>
      </c>
      <c r="E115" s="26">
        <f>SUBTOTAL(9,E116:E168)</f>
        <v>1473810.89</v>
      </c>
      <c r="F115" s="26">
        <f>SUBTOTAL(9,F116:F168)</f>
        <v>1389264.43</v>
      </c>
      <c r="G115" s="26">
        <f>SUBTOTAL(9,G116:G168)</f>
        <v>13321209.760000002</v>
      </c>
      <c r="H115" s="27"/>
      <c r="I115" s="28"/>
      <c r="J115" s="28"/>
      <c r="K115" s="28"/>
      <c r="L115" s="28"/>
    </row>
    <row r="116" spans="1:12" s="29" customFormat="1" ht="12.75" customHeight="1" x14ac:dyDescent="0.2">
      <c r="A116" s="24" t="s">
        <v>285</v>
      </c>
      <c r="B116" s="25" t="s">
        <v>286</v>
      </c>
      <c r="C116" s="26">
        <f>SUBTOTAL(9,C117:C139)</f>
        <v>1653508.9699999997</v>
      </c>
      <c r="D116" s="26">
        <f>SUBTOTAL(9,D117:D139)</f>
        <v>0</v>
      </c>
      <c r="E116" s="26">
        <f>SUBTOTAL(9,E117:E139)</f>
        <v>0</v>
      </c>
      <c r="F116" s="26">
        <f>SUBTOTAL(9,F117:F139)</f>
        <v>0</v>
      </c>
      <c r="G116" s="26">
        <f>SUBTOTAL(9,G117:G139)</f>
        <v>1653508.9699999997</v>
      </c>
      <c r="H116" s="27"/>
      <c r="I116" s="28"/>
      <c r="J116" s="28"/>
      <c r="K116" s="28"/>
      <c r="L116" s="28"/>
    </row>
    <row r="117" spans="1:12" s="29" customFormat="1" ht="12.75" customHeight="1" x14ac:dyDescent="0.2">
      <c r="A117" s="24" t="s">
        <v>283</v>
      </c>
      <c r="B117" s="25" t="s">
        <v>284</v>
      </c>
      <c r="C117" s="26">
        <f>SUBTOTAL(9,C118:C139)</f>
        <v>1653508.9699999997</v>
      </c>
      <c r="D117" s="26">
        <f>SUBTOTAL(9,D118:D139)</f>
        <v>0</v>
      </c>
      <c r="E117" s="26">
        <f>SUBTOTAL(9,E118:E139)</f>
        <v>0</v>
      </c>
      <c r="F117" s="26">
        <f>SUBTOTAL(9,F118:F139)</f>
        <v>0</v>
      </c>
      <c r="G117" s="26">
        <f>SUBTOTAL(9,G118:G139)</f>
        <v>1653508.9699999997</v>
      </c>
      <c r="H117" s="27"/>
      <c r="I117" s="28"/>
      <c r="J117" s="28"/>
      <c r="K117" s="28"/>
      <c r="L117" s="28"/>
    </row>
    <row r="118" spans="1:12" s="29" customFormat="1" ht="12.75" customHeight="1" x14ac:dyDescent="0.2">
      <c r="A118" s="24" t="s">
        <v>281</v>
      </c>
      <c r="B118" s="25" t="s">
        <v>282</v>
      </c>
      <c r="C118" s="26">
        <f>SUBTOTAL(9,C119:C128)</f>
        <v>933283.83</v>
      </c>
      <c r="D118" s="26">
        <f>SUBTOTAL(9,D119:D128)</f>
        <v>0</v>
      </c>
      <c r="E118" s="26">
        <f>SUBTOTAL(9,E119:E128)</f>
        <v>0</v>
      </c>
      <c r="F118" s="26">
        <f>SUBTOTAL(9,F119:F128)</f>
        <v>0</v>
      </c>
      <c r="G118" s="26">
        <f>SUBTOTAL(9,G119:G128)</f>
        <v>933283.83</v>
      </c>
      <c r="H118" s="27"/>
      <c r="I118" s="28"/>
      <c r="J118" s="28"/>
      <c r="K118" s="28"/>
      <c r="L118" s="28"/>
    </row>
    <row r="119" spans="1:12" s="20" customFormat="1" ht="12.75" customHeight="1" x14ac:dyDescent="0.25">
      <c r="A119" s="16" t="s">
        <v>280</v>
      </c>
      <c r="B119" s="17" t="s">
        <v>190</v>
      </c>
      <c r="C119" s="21">
        <v>727.8</v>
      </c>
      <c r="D119" s="21">
        <v>0</v>
      </c>
      <c r="E119" s="21">
        <v>0</v>
      </c>
      <c r="F119" s="21">
        <v>0</v>
      </c>
      <c r="G119" s="21">
        <v>727.8</v>
      </c>
      <c r="H119" s="18"/>
      <c r="I119" s="19"/>
      <c r="J119" s="19"/>
      <c r="K119" s="19"/>
      <c r="L119" s="19"/>
    </row>
    <row r="120" spans="1:12" s="20" customFormat="1" ht="12.75" customHeight="1" x14ac:dyDescent="0.25">
      <c r="A120" s="16" t="s">
        <v>279</v>
      </c>
      <c r="B120" s="17" t="s">
        <v>188</v>
      </c>
      <c r="C120" s="21">
        <v>8126.38</v>
      </c>
      <c r="D120" s="21">
        <v>0</v>
      </c>
      <c r="E120" s="21">
        <v>0</v>
      </c>
      <c r="F120" s="21">
        <v>0</v>
      </c>
      <c r="G120" s="21">
        <v>8126.38</v>
      </c>
      <c r="H120" s="18"/>
      <c r="I120" s="19"/>
      <c r="J120" s="19"/>
      <c r="K120" s="19"/>
      <c r="L120" s="19"/>
    </row>
    <row r="121" spans="1:12" s="20" customFormat="1" ht="12.75" customHeight="1" x14ac:dyDescent="0.25">
      <c r="A121" s="16" t="s">
        <v>278</v>
      </c>
      <c r="B121" s="17" t="s">
        <v>174</v>
      </c>
      <c r="C121" s="21">
        <v>794718.39</v>
      </c>
      <c r="D121" s="21">
        <v>0</v>
      </c>
      <c r="E121" s="21">
        <v>0</v>
      </c>
      <c r="F121" s="21">
        <v>0</v>
      </c>
      <c r="G121" s="21">
        <v>794718.39</v>
      </c>
      <c r="H121" s="18"/>
      <c r="I121" s="19"/>
      <c r="J121" s="19"/>
      <c r="K121" s="19"/>
      <c r="L121" s="19"/>
    </row>
    <row r="122" spans="1:12" s="20" customFormat="1" ht="12.75" customHeight="1" x14ac:dyDescent="0.25">
      <c r="A122" s="16" t="s">
        <v>277</v>
      </c>
      <c r="B122" s="17" t="s">
        <v>185</v>
      </c>
      <c r="C122" s="21">
        <v>22204.95</v>
      </c>
      <c r="D122" s="21">
        <v>0</v>
      </c>
      <c r="E122" s="21">
        <v>0</v>
      </c>
      <c r="F122" s="21">
        <v>0</v>
      </c>
      <c r="G122" s="21">
        <v>22204.95</v>
      </c>
      <c r="H122" s="18"/>
      <c r="I122" s="19"/>
      <c r="J122" s="19"/>
      <c r="K122" s="19"/>
      <c r="L122" s="19"/>
    </row>
    <row r="123" spans="1:12" s="20" customFormat="1" ht="12.75" customHeight="1" x14ac:dyDescent="0.25">
      <c r="A123" s="16" t="s">
        <v>276</v>
      </c>
      <c r="B123" s="17" t="s">
        <v>170</v>
      </c>
      <c r="C123" s="21">
        <v>14058.38</v>
      </c>
      <c r="D123" s="21">
        <v>0</v>
      </c>
      <c r="E123" s="21">
        <v>0</v>
      </c>
      <c r="F123" s="21">
        <v>0</v>
      </c>
      <c r="G123" s="21">
        <v>14058.38</v>
      </c>
      <c r="H123" s="18"/>
      <c r="I123" s="19"/>
      <c r="J123" s="19"/>
      <c r="K123" s="19"/>
      <c r="L123" s="19"/>
    </row>
    <row r="124" spans="1:12" s="20" customFormat="1" ht="12.75" customHeight="1" x14ac:dyDescent="0.25">
      <c r="A124" s="16" t="s">
        <v>275</v>
      </c>
      <c r="B124" s="17" t="s">
        <v>246</v>
      </c>
      <c r="C124" s="21">
        <v>42395.87</v>
      </c>
      <c r="D124" s="21">
        <v>0</v>
      </c>
      <c r="E124" s="21">
        <v>0</v>
      </c>
      <c r="F124" s="21">
        <v>0</v>
      </c>
      <c r="G124" s="21">
        <v>42395.87</v>
      </c>
      <c r="H124" s="18"/>
      <c r="I124" s="19"/>
      <c r="J124" s="19"/>
      <c r="K124" s="19"/>
      <c r="L124" s="19"/>
    </row>
    <row r="125" spans="1:12" s="20" customFormat="1" ht="12.75" customHeight="1" x14ac:dyDescent="0.25">
      <c r="A125" s="16" t="s">
        <v>274</v>
      </c>
      <c r="B125" s="17" t="s">
        <v>164</v>
      </c>
      <c r="C125" s="21">
        <v>4235.08</v>
      </c>
      <c r="D125" s="21">
        <v>0</v>
      </c>
      <c r="E125" s="21">
        <v>0</v>
      </c>
      <c r="F125" s="21">
        <v>0</v>
      </c>
      <c r="G125" s="21">
        <v>4235.08</v>
      </c>
      <c r="H125" s="18"/>
      <c r="I125" s="19"/>
      <c r="J125" s="19"/>
      <c r="K125" s="19"/>
      <c r="L125" s="19"/>
    </row>
    <row r="126" spans="1:12" s="20" customFormat="1" ht="12.75" customHeight="1" x14ac:dyDescent="0.25">
      <c r="A126" s="16" t="s">
        <v>273</v>
      </c>
      <c r="B126" s="17" t="s">
        <v>158</v>
      </c>
      <c r="C126" s="21">
        <v>7521.36</v>
      </c>
      <c r="D126" s="21">
        <v>0</v>
      </c>
      <c r="E126" s="21">
        <v>0</v>
      </c>
      <c r="F126" s="21">
        <v>0</v>
      </c>
      <c r="G126" s="21">
        <v>7521.36</v>
      </c>
      <c r="H126" s="18"/>
      <c r="I126" s="19"/>
      <c r="J126" s="19"/>
      <c r="K126" s="19"/>
      <c r="L126" s="19"/>
    </row>
    <row r="127" spans="1:12" s="20" customFormat="1" ht="12.75" customHeight="1" x14ac:dyDescent="0.25">
      <c r="A127" s="16" t="s">
        <v>272</v>
      </c>
      <c r="B127" s="17" t="s">
        <v>179</v>
      </c>
      <c r="C127" s="21">
        <v>4557.66</v>
      </c>
      <c r="D127" s="21">
        <v>0</v>
      </c>
      <c r="E127" s="21">
        <v>0</v>
      </c>
      <c r="F127" s="21">
        <v>0</v>
      </c>
      <c r="G127" s="21">
        <v>4557.66</v>
      </c>
      <c r="H127" s="18"/>
      <c r="I127" s="19"/>
      <c r="J127" s="19"/>
      <c r="K127" s="19"/>
      <c r="L127" s="19"/>
    </row>
    <row r="128" spans="1:12" s="20" customFormat="1" ht="12.75" customHeight="1" x14ac:dyDescent="0.25">
      <c r="A128" s="16" t="s">
        <v>271</v>
      </c>
      <c r="B128" s="17" t="s">
        <v>35</v>
      </c>
      <c r="C128" s="21">
        <v>34737.96</v>
      </c>
      <c r="D128" s="21">
        <v>0</v>
      </c>
      <c r="E128" s="21">
        <v>0</v>
      </c>
      <c r="F128" s="21">
        <v>0</v>
      </c>
      <c r="G128" s="21">
        <v>34737.96</v>
      </c>
      <c r="H128" s="18"/>
      <c r="I128" s="19"/>
      <c r="J128" s="19"/>
      <c r="K128" s="19"/>
      <c r="L128" s="19"/>
    </row>
    <row r="129" spans="1:12" s="29" customFormat="1" ht="12.75" customHeight="1" x14ac:dyDescent="0.2">
      <c r="A129" s="24" t="s">
        <v>269</v>
      </c>
      <c r="B129" s="25" t="s">
        <v>270</v>
      </c>
      <c r="C129" s="26">
        <f>SUBTOTAL(9,C130:C139)</f>
        <v>720225.1399999999</v>
      </c>
      <c r="D129" s="26">
        <f>SUBTOTAL(9,D130:D139)</f>
        <v>0</v>
      </c>
      <c r="E129" s="26">
        <f>SUBTOTAL(9,E130:E139)</f>
        <v>0</v>
      </c>
      <c r="F129" s="26">
        <f>SUBTOTAL(9,F130:F139)</f>
        <v>0</v>
      </c>
      <c r="G129" s="26">
        <f>SUBTOTAL(9,G130:G139)</f>
        <v>720225.1399999999</v>
      </c>
      <c r="H129" s="27"/>
      <c r="I129" s="28"/>
      <c r="J129" s="28"/>
      <c r="K129" s="28"/>
      <c r="L129" s="28"/>
    </row>
    <row r="130" spans="1:12" s="20" customFormat="1" ht="12.75" customHeight="1" x14ac:dyDescent="0.25">
      <c r="A130" s="16" t="s">
        <v>267</v>
      </c>
      <c r="B130" s="17" t="s">
        <v>268</v>
      </c>
      <c r="C130" s="21">
        <v>348317.77</v>
      </c>
      <c r="D130" s="21">
        <v>0</v>
      </c>
      <c r="E130" s="21">
        <v>0</v>
      </c>
      <c r="F130" s="21">
        <v>0</v>
      </c>
      <c r="G130" s="21">
        <v>348317.77</v>
      </c>
      <c r="H130" s="18"/>
      <c r="I130" s="19"/>
      <c r="J130" s="19"/>
      <c r="K130" s="19"/>
      <c r="L130" s="19"/>
    </row>
    <row r="131" spans="1:12" s="20" customFormat="1" ht="12.75" customHeight="1" x14ac:dyDescent="0.25">
      <c r="A131" s="16" t="s">
        <v>266</v>
      </c>
      <c r="B131" s="17" t="s">
        <v>185</v>
      </c>
      <c r="C131" s="21">
        <v>19565.919999999998</v>
      </c>
      <c r="D131" s="21">
        <v>0</v>
      </c>
      <c r="E131" s="21">
        <v>0</v>
      </c>
      <c r="F131" s="21">
        <v>0</v>
      </c>
      <c r="G131" s="21">
        <v>19565.919999999998</v>
      </c>
      <c r="H131" s="18"/>
      <c r="I131" s="19"/>
      <c r="J131" s="19"/>
      <c r="K131" s="19"/>
      <c r="L131" s="19"/>
    </row>
    <row r="132" spans="1:12" s="20" customFormat="1" ht="12.75" customHeight="1" x14ac:dyDescent="0.25">
      <c r="A132" s="16" t="s">
        <v>265</v>
      </c>
      <c r="B132" s="17" t="s">
        <v>170</v>
      </c>
      <c r="C132" s="21">
        <v>33471.43</v>
      </c>
      <c r="D132" s="21">
        <v>0</v>
      </c>
      <c r="E132" s="21">
        <v>0</v>
      </c>
      <c r="F132" s="21">
        <v>0</v>
      </c>
      <c r="G132" s="21">
        <v>33471.43</v>
      </c>
      <c r="H132" s="18"/>
      <c r="I132" s="19"/>
      <c r="J132" s="19"/>
      <c r="K132" s="19"/>
      <c r="L132" s="19"/>
    </row>
    <row r="133" spans="1:12" s="20" customFormat="1" ht="12.75" customHeight="1" x14ac:dyDescent="0.25">
      <c r="A133" s="16" t="s">
        <v>264</v>
      </c>
      <c r="B133" s="17" t="s">
        <v>168</v>
      </c>
      <c r="C133" s="21">
        <v>162057.71</v>
      </c>
      <c r="D133" s="21">
        <v>0</v>
      </c>
      <c r="E133" s="21">
        <v>0</v>
      </c>
      <c r="F133" s="21">
        <v>0</v>
      </c>
      <c r="G133" s="21">
        <v>162057.71</v>
      </c>
      <c r="H133" s="18"/>
      <c r="I133" s="19"/>
      <c r="J133" s="19"/>
      <c r="K133" s="19"/>
      <c r="L133" s="19"/>
    </row>
    <row r="134" spans="1:12" s="20" customFormat="1" ht="12.75" customHeight="1" x14ac:dyDescent="0.25">
      <c r="A134" s="16" t="s">
        <v>263</v>
      </c>
      <c r="B134" s="17" t="s">
        <v>246</v>
      </c>
      <c r="C134" s="21">
        <v>98486.26</v>
      </c>
      <c r="D134" s="21">
        <v>0</v>
      </c>
      <c r="E134" s="21">
        <v>0</v>
      </c>
      <c r="F134" s="21">
        <v>0</v>
      </c>
      <c r="G134" s="21">
        <v>98486.26</v>
      </c>
      <c r="H134" s="18"/>
      <c r="I134" s="19"/>
      <c r="J134" s="19"/>
      <c r="K134" s="19"/>
      <c r="L134" s="19"/>
    </row>
    <row r="135" spans="1:12" s="20" customFormat="1" ht="12.75" customHeight="1" x14ac:dyDescent="0.25">
      <c r="A135" s="16" t="s">
        <v>262</v>
      </c>
      <c r="B135" s="17" t="s">
        <v>164</v>
      </c>
      <c r="C135" s="21">
        <v>3305.73</v>
      </c>
      <c r="D135" s="21">
        <v>0</v>
      </c>
      <c r="E135" s="21">
        <v>0</v>
      </c>
      <c r="F135" s="21">
        <v>0</v>
      </c>
      <c r="G135" s="21">
        <v>3305.73</v>
      </c>
      <c r="H135" s="18"/>
      <c r="I135" s="19"/>
      <c r="J135" s="19"/>
      <c r="K135" s="19"/>
      <c r="L135" s="19"/>
    </row>
    <row r="136" spans="1:12" s="20" customFormat="1" ht="12.75" customHeight="1" x14ac:dyDescent="0.25">
      <c r="A136" s="16" t="s">
        <v>261</v>
      </c>
      <c r="B136" s="17" t="s">
        <v>158</v>
      </c>
      <c r="C136" s="21">
        <v>21967.96</v>
      </c>
      <c r="D136" s="21">
        <v>0</v>
      </c>
      <c r="E136" s="21">
        <v>0</v>
      </c>
      <c r="F136" s="21">
        <v>0</v>
      </c>
      <c r="G136" s="21">
        <v>21967.96</v>
      </c>
      <c r="H136" s="18"/>
      <c r="I136" s="19"/>
      <c r="J136" s="19"/>
      <c r="K136" s="19"/>
      <c r="L136" s="19"/>
    </row>
    <row r="137" spans="1:12" s="20" customFormat="1" ht="12.75" customHeight="1" x14ac:dyDescent="0.25">
      <c r="A137" s="16" t="s">
        <v>260</v>
      </c>
      <c r="B137" s="17" t="s">
        <v>156</v>
      </c>
      <c r="C137" s="21">
        <v>4975.22</v>
      </c>
      <c r="D137" s="21">
        <v>0</v>
      </c>
      <c r="E137" s="21">
        <v>0</v>
      </c>
      <c r="F137" s="21">
        <v>0</v>
      </c>
      <c r="G137" s="21">
        <v>4975.22</v>
      </c>
      <c r="H137" s="18"/>
      <c r="I137" s="19"/>
      <c r="J137" s="19"/>
      <c r="K137" s="19"/>
      <c r="L137" s="19"/>
    </row>
    <row r="138" spans="1:12" s="20" customFormat="1" ht="12.75" customHeight="1" x14ac:dyDescent="0.25">
      <c r="A138" s="16" t="s">
        <v>259</v>
      </c>
      <c r="B138" s="17" t="s">
        <v>154</v>
      </c>
      <c r="C138" s="21">
        <v>2050.6799999999998</v>
      </c>
      <c r="D138" s="21">
        <v>0</v>
      </c>
      <c r="E138" s="21">
        <v>0</v>
      </c>
      <c r="F138" s="21">
        <v>0</v>
      </c>
      <c r="G138" s="21">
        <v>2050.6799999999998</v>
      </c>
      <c r="H138" s="18"/>
      <c r="I138" s="19"/>
      <c r="J138" s="19"/>
      <c r="K138" s="19"/>
      <c r="L138" s="19"/>
    </row>
    <row r="139" spans="1:12" s="20" customFormat="1" ht="12.75" customHeight="1" x14ac:dyDescent="0.25">
      <c r="A139" s="16" t="s">
        <v>258</v>
      </c>
      <c r="B139" s="17" t="s">
        <v>35</v>
      </c>
      <c r="C139" s="21">
        <v>26026.46</v>
      </c>
      <c r="D139" s="21">
        <v>0</v>
      </c>
      <c r="E139" s="21">
        <v>0</v>
      </c>
      <c r="F139" s="21">
        <v>0</v>
      </c>
      <c r="G139" s="21">
        <v>26026.46</v>
      </c>
      <c r="H139" s="18"/>
      <c r="I139" s="19"/>
      <c r="J139" s="19"/>
      <c r="K139" s="19"/>
      <c r="L139" s="19"/>
    </row>
    <row r="140" spans="1:12" s="29" customFormat="1" ht="12.75" customHeight="1" x14ac:dyDescent="0.2">
      <c r="A140" s="24" t="s">
        <v>256</v>
      </c>
      <c r="B140" s="25" t="s">
        <v>257</v>
      </c>
      <c r="C140" s="26">
        <f>SUBTOTAL(9,C141:C168)</f>
        <v>10278436.360000001</v>
      </c>
      <c r="D140" s="26">
        <f>SUBTOTAL(9,D141:D168)</f>
        <v>84546.459999999977</v>
      </c>
      <c r="E140" s="26">
        <f>SUBTOTAL(9,E141:E168)</f>
        <v>1473810.89</v>
      </c>
      <c r="F140" s="26">
        <f>SUBTOTAL(9,F141:F168)</f>
        <v>1389264.43</v>
      </c>
      <c r="G140" s="26">
        <f>SUBTOTAL(9,G141:G168)</f>
        <v>11667700.790000001</v>
      </c>
      <c r="H140" s="27"/>
      <c r="I140" s="28"/>
      <c r="J140" s="28"/>
      <c r="K140" s="28"/>
      <c r="L140" s="28"/>
    </row>
    <row r="141" spans="1:12" s="29" customFormat="1" ht="12.75" customHeight="1" x14ac:dyDescent="0.2">
      <c r="A141" s="24" t="s">
        <v>254</v>
      </c>
      <c r="B141" s="25" t="s">
        <v>255</v>
      </c>
      <c r="C141" s="26">
        <f>SUBTOTAL(9,C142:C168)</f>
        <v>10278436.360000001</v>
      </c>
      <c r="D141" s="26">
        <f>SUBTOTAL(9,D142:D168)</f>
        <v>84546.459999999977</v>
      </c>
      <c r="E141" s="26">
        <f>SUBTOTAL(9,E142:E168)</f>
        <v>1473810.89</v>
      </c>
      <c r="F141" s="26">
        <f>SUBTOTAL(9,F142:F168)</f>
        <v>1389264.43</v>
      </c>
      <c r="G141" s="26">
        <f>SUBTOTAL(9,G142:G168)</f>
        <v>11667700.790000001</v>
      </c>
      <c r="H141" s="27"/>
      <c r="I141" s="28"/>
      <c r="J141" s="28"/>
      <c r="K141" s="28"/>
      <c r="L141" s="28"/>
    </row>
    <row r="142" spans="1:12" s="29" customFormat="1" ht="12.75" customHeight="1" x14ac:dyDescent="0.2">
      <c r="A142" s="24" t="s">
        <v>252</v>
      </c>
      <c r="B142" s="25" t="s">
        <v>253</v>
      </c>
      <c r="C142" s="26">
        <f>SUBTOTAL(9,C143:C155)</f>
        <v>5898100.79</v>
      </c>
      <c r="D142" s="26">
        <f>SUBTOTAL(9,D143:D155)</f>
        <v>0</v>
      </c>
      <c r="E142" s="26">
        <f>SUBTOTAL(9,E143:E155)</f>
        <v>803699.74999999977</v>
      </c>
      <c r="F142" s="26">
        <f>SUBTOTAL(9,F143:F155)</f>
        <v>803699.74999999977</v>
      </c>
      <c r="G142" s="26">
        <f>SUBTOTAL(9,G143:G155)</f>
        <v>6701800.5400000019</v>
      </c>
      <c r="H142" s="27"/>
      <c r="I142" s="28"/>
      <c r="J142" s="28"/>
      <c r="K142" s="28"/>
      <c r="L142" s="28"/>
    </row>
    <row r="143" spans="1:12" s="20" customFormat="1" ht="12.75" customHeight="1" x14ac:dyDescent="0.25">
      <c r="A143" s="16" t="s">
        <v>251</v>
      </c>
      <c r="B143" s="17" t="s">
        <v>190</v>
      </c>
      <c r="C143" s="21">
        <v>74983.55</v>
      </c>
      <c r="D143" s="21">
        <v>0</v>
      </c>
      <c r="E143" s="21">
        <v>8786.61</v>
      </c>
      <c r="F143" s="21">
        <v>8786.61</v>
      </c>
      <c r="G143" s="21">
        <v>83770.16</v>
      </c>
      <c r="H143" s="18"/>
      <c r="I143" s="19"/>
      <c r="J143" s="19"/>
      <c r="K143" s="19"/>
      <c r="L143" s="19"/>
    </row>
    <row r="144" spans="1:12" s="20" customFormat="1" ht="12.75" customHeight="1" x14ac:dyDescent="0.25">
      <c r="A144" s="16" t="s">
        <v>250</v>
      </c>
      <c r="B144" s="17" t="s">
        <v>188</v>
      </c>
      <c r="C144" s="21">
        <v>124271.01</v>
      </c>
      <c r="D144" s="21">
        <v>0</v>
      </c>
      <c r="E144" s="21">
        <v>40210.910000000003</v>
      </c>
      <c r="F144" s="21">
        <v>40210.910000000003</v>
      </c>
      <c r="G144" s="21">
        <v>164481.92000000001</v>
      </c>
      <c r="H144" s="18"/>
      <c r="I144" s="19"/>
      <c r="J144" s="19"/>
      <c r="K144" s="19"/>
      <c r="L144" s="19"/>
    </row>
    <row r="145" spans="1:12" s="20" customFormat="1" ht="12.75" customHeight="1" x14ac:dyDescent="0.25">
      <c r="A145" s="16" t="s">
        <v>249</v>
      </c>
      <c r="B145" s="17" t="s">
        <v>174</v>
      </c>
      <c r="C145" s="21">
        <v>5086830.79</v>
      </c>
      <c r="D145" s="21">
        <v>0</v>
      </c>
      <c r="E145" s="21">
        <v>583890.43999999994</v>
      </c>
      <c r="F145" s="21">
        <v>583890.43999999994</v>
      </c>
      <c r="G145" s="21">
        <v>5670721.2300000004</v>
      </c>
      <c r="H145" s="18"/>
      <c r="I145" s="19"/>
      <c r="J145" s="19"/>
      <c r="K145" s="19"/>
      <c r="L145" s="19"/>
    </row>
    <row r="146" spans="1:12" s="20" customFormat="1" ht="12.75" customHeight="1" x14ac:dyDescent="0.25">
      <c r="A146" s="16" t="s">
        <v>248</v>
      </c>
      <c r="B146" s="17" t="s">
        <v>185</v>
      </c>
      <c r="C146" s="21">
        <v>42049.49</v>
      </c>
      <c r="D146" s="21">
        <v>0</v>
      </c>
      <c r="E146" s="21">
        <v>11383.33</v>
      </c>
      <c r="F146" s="21">
        <v>11383.33</v>
      </c>
      <c r="G146" s="21">
        <v>53432.82</v>
      </c>
      <c r="H146" s="18"/>
      <c r="I146" s="19"/>
      <c r="J146" s="19"/>
      <c r="K146" s="19"/>
      <c r="L146" s="19"/>
    </row>
    <row r="147" spans="1:12" s="20" customFormat="1" ht="12.75" customHeight="1" x14ac:dyDescent="0.25">
      <c r="A147" s="16" t="s">
        <v>247</v>
      </c>
      <c r="B147" s="17" t="s">
        <v>170</v>
      </c>
      <c r="C147" s="21">
        <v>61220.959999999999</v>
      </c>
      <c r="D147" s="21">
        <v>0</v>
      </c>
      <c r="E147" s="21">
        <v>13920.48</v>
      </c>
      <c r="F147" s="21">
        <v>13920.48</v>
      </c>
      <c r="G147" s="21">
        <v>75141.440000000002</v>
      </c>
      <c r="H147" s="18"/>
      <c r="I147" s="19"/>
      <c r="J147" s="19"/>
      <c r="K147" s="19"/>
      <c r="L147" s="19"/>
    </row>
    <row r="148" spans="1:12" s="20" customFormat="1" ht="12.75" customHeight="1" x14ac:dyDescent="0.25">
      <c r="A148" s="16" t="s">
        <v>245</v>
      </c>
      <c r="B148" s="17" t="s">
        <v>246</v>
      </c>
      <c r="C148" s="21">
        <v>77849.179999999993</v>
      </c>
      <c r="D148" s="21">
        <v>0</v>
      </c>
      <c r="E148" s="21">
        <v>16204.95</v>
      </c>
      <c r="F148" s="21">
        <v>16204.95</v>
      </c>
      <c r="G148" s="21">
        <v>94054.13</v>
      </c>
      <c r="H148" s="18"/>
      <c r="I148" s="19"/>
      <c r="J148" s="19"/>
      <c r="K148" s="19"/>
      <c r="L148" s="19"/>
    </row>
    <row r="149" spans="1:12" s="20" customFormat="1" ht="12.75" customHeight="1" x14ac:dyDescent="0.25">
      <c r="A149" s="16" t="s">
        <v>244</v>
      </c>
      <c r="B149" s="17" t="s">
        <v>164</v>
      </c>
      <c r="C149" s="21">
        <v>42211.47</v>
      </c>
      <c r="D149" s="21">
        <v>0</v>
      </c>
      <c r="E149" s="21">
        <v>63019.95</v>
      </c>
      <c r="F149" s="21">
        <v>63019.95</v>
      </c>
      <c r="G149" s="21">
        <v>105231.42</v>
      </c>
      <c r="H149" s="18"/>
      <c r="I149" s="19"/>
      <c r="J149" s="19"/>
      <c r="K149" s="19"/>
      <c r="L149" s="19"/>
    </row>
    <row r="150" spans="1:12" s="20" customFormat="1" ht="12.75" customHeight="1" x14ac:dyDescent="0.25">
      <c r="A150" s="16" t="s">
        <v>243</v>
      </c>
      <c r="B150" s="17" t="s">
        <v>162</v>
      </c>
      <c r="C150" s="21">
        <v>708.62</v>
      </c>
      <c r="D150" s="21">
        <v>0</v>
      </c>
      <c r="E150" s="21">
        <v>0</v>
      </c>
      <c r="F150" s="21">
        <v>0</v>
      </c>
      <c r="G150" s="21">
        <v>708.62</v>
      </c>
      <c r="H150" s="18"/>
      <c r="I150" s="19"/>
      <c r="J150" s="19"/>
      <c r="K150" s="19"/>
      <c r="L150" s="19"/>
    </row>
    <row r="151" spans="1:12" s="20" customFormat="1" ht="12.75" customHeight="1" x14ac:dyDescent="0.25">
      <c r="A151" s="16" t="s">
        <v>242</v>
      </c>
      <c r="B151" s="17" t="s">
        <v>158</v>
      </c>
      <c r="C151" s="21">
        <v>7517.75</v>
      </c>
      <c r="D151" s="21">
        <v>0</v>
      </c>
      <c r="E151" s="21">
        <v>6488.86</v>
      </c>
      <c r="F151" s="21">
        <v>6488.86</v>
      </c>
      <c r="G151" s="21">
        <v>14006.61</v>
      </c>
      <c r="H151" s="18"/>
      <c r="I151" s="19"/>
      <c r="J151" s="19"/>
      <c r="K151" s="19"/>
      <c r="L151" s="19"/>
    </row>
    <row r="152" spans="1:12" s="20" customFormat="1" ht="12.75" customHeight="1" x14ac:dyDescent="0.25">
      <c r="A152" s="16" t="s">
        <v>241</v>
      </c>
      <c r="B152" s="17" t="s">
        <v>160</v>
      </c>
      <c r="C152" s="21">
        <v>4340.47</v>
      </c>
      <c r="D152" s="21">
        <v>0</v>
      </c>
      <c r="E152" s="21">
        <v>9880.7999999999993</v>
      </c>
      <c r="F152" s="21">
        <v>9880.7999999999993</v>
      </c>
      <c r="G152" s="21">
        <v>14221.27</v>
      </c>
      <c r="H152" s="18"/>
      <c r="I152" s="19"/>
      <c r="J152" s="19"/>
      <c r="K152" s="19"/>
      <c r="L152" s="19"/>
    </row>
    <row r="153" spans="1:12" s="20" customFormat="1" ht="12.75" customHeight="1" x14ac:dyDescent="0.25">
      <c r="A153" s="16" t="s">
        <v>240</v>
      </c>
      <c r="B153" s="17" t="s">
        <v>154</v>
      </c>
      <c r="C153" s="21">
        <v>85624.03</v>
      </c>
      <c r="D153" s="21">
        <v>0</v>
      </c>
      <c r="E153" s="21">
        <v>9026.7099999999991</v>
      </c>
      <c r="F153" s="21">
        <v>9026.7099999999991</v>
      </c>
      <c r="G153" s="21">
        <v>94650.74</v>
      </c>
      <c r="H153" s="18"/>
      <c r="I153" s="19"/>
      <c r="J153" s="19"/>
      <c r="K153" s="19"/>
      <c r="L153" s="19"/>
    </row>
    <row r="154" spans="1:12" s="20" customFormat="1" ht="12.75" customHeight="1" x14ac:dyDescent="0.25">
      <c r="A154" s="16" t="s">
        <v>239</v>
      </c>
      <c r="B154" s="17" t="s">
        <v>179</v>
      </c>
      <c r="C154" s="21">
        <v>99219.82</v>
      </c>
      <c r="D154" s="21">
        <v>0</v>
      </c>
      <c r="E154" s="21">
        <v>0</v>
      </c>
      <c r="F154" s="21">
        <v>0</v>
      </c>
      <c r="G154" s="21">
        <v>99219.82</v>
      </c>
      <c r="H154" s="18"/>
      <c r="I154" s="19"/>
      <c r="J154" s="19"/>
      <c r="K154" s="19"/>
      <c r="L154" s="19"/>
    </row>
    <row r="155" spans="1:12" s="20" customFormat="1" ht="12.75" customHeight="1" x14ac:dyDescent="0.25">
      <c r="A155" s="16" t="s">
        <v>238</v>
      </c>
      <c r="B155" s="17" t="s">
        <v>35</v>
      </c>
      <c r="C155" s="21">
        <v>191273.65</v>
      </c>
      <c r="D155" s="21">
        <v>0</v>
      </c>
      <c r="E155" s="21">
        <v>40886.71</v>
      </c>
      <c r="F155" s="21">
        <v>40886.71</v>
      </c>
      <c r="G155" s="21">
        <v>232160.36</v>
      </c>
      <c r="H155" s="18"/>
      <c r="I155" s="19"/>
      <c r="J155" s="19"/>
      <c r="K155" s="19"/>
      <c r="L155" s="19"/>
    </row>
    <row r="156" spans="1:12" s="29" customFormat="1" ht="12.75" customHeight="1" x14ac:dyDescent="0.2">
      <c r="A156" s="24" t="s">
        <v>236</v>
      </c>
      <c r="B156" s="25" t="s">
        <v>237</v>
      </c>
      <c r="C156" s="26">
        <f>SUBTOTAL(9,C157:C168)</f>
        <v>4380335.5699999994</v>
      </c>
      <c r="D156" s="26">
        <f>SUBTOTAL(9,D157:D168)</f>
        <v>84546.459999999977</v>
      </c>
      <c r="E156" s="26">
        <f>SUBTOTAL(9,E157:E168)</f>
        <v>670111.14000000013</v>
      </c>
      <c r="F156" s="26">
        <f>SUBTOTAL(9,F157:F168)</f>
        <v>585564.68000000005</v>
      </c>
      <c r="G156" s="26">
        <f>SUBTOTAL(9,G157:G168)</f>
        <v>4965900.2499999991</v>
      </c>
      <c r="H156" s="27"/>
      <c r="I156" s="28"/>
      <c r="J156" s="28"/>
      <c r="K156" s="28"/>
      <c r="L156" s="28"/>
    </row>
    <row r="157" spans="1:12" s="20" customFormat="1" ht="12.75" customHeight="1" x14ac:dyDescent="0.25">
      <c r="A157" s="16" t="s">
        <v>235</v>
      </c>
      <c r="B157" s="17" t="s">
        <v>174</v>
      </c>
      <c r="C157" s="21">
        <v>2672462.54</v>
      </c>
      <c r="D157" s="21">
        <v>37376.53</v>
      </c>
      <c r="E157" s="21">
        <v>414646.39</v>
      </c>
      <c r="F157" s="21">
        <v>377269.86</v>
      </c>
      <c r="G157" s="21">
        <v>3049732.4</v>
      </c>
      <c r="H157" s="18"/>
      <c r="I157" s="19"/>
      <c r="J157" s="19"/>
      <c r="K157" s="19"/>
      <c r="L157" s="19"/>
    </row>
    <row r="158" spans="1:12" s="20" customFormat="1" ht="12.75" customHeight="1" x14ac:dyDescent="0.25">
      <c r="A158" s="16" t="s">
        <v>234</v>
      </c>
      <c r="B158" s="17" t="s">
        <v>185</v>
      </c>
      <c r="C158" s="21">
        <v>65090.92</v>
      </c>
      <c r="D158" s="21">
        <v>791.4</v>
      </c>
      <c r="E158" s="21">
        <v>11417.27</v>
      </c>
      <c r="F158" s="21">
        <v>10625.87</v>
      </c>
      <c r="G158" s="21">
        <v>75716.789999999994</v>
      </c>
      <c r="H158" s="18"/>
      <c r="I158" s="19"/>
      <c r="J158" s="19"/>
      <c r="K158" s="19"/>
      <c r="L158" s="19"/>
    </row>
    <row r="159" spans="1:12" s="20" customFormat="1" ht="12.75" customHeight="1" x14ac:dyDescent="0.25">
      <c r="A159" s="16" t="s">
        <v>233</v>
      </c>
      <c r="B159" s="17" t="s">
        <v>170</v>
      </c>
      <c r="C159" s="21">
        <v>172399.75</v>
      </c>
      <c r="D159" s="21">
        <v>956.11</v>
      </c>
      <c r="E159" s="21">
        <v>22780.52</v>
      </c>
      <c r="F159" s="21">
        <v>21824.41</v>
      </c>
      <c r="G159" s="21">
        <v>194224.16</v>
      </c>
      <c r="H159" s="18"/>
      <c r="I159" s="19"/>
      <c r="J159" s="19"/>
      <c r="K159" s="19"/>
      <c r="L159" s="19"/>
    </row>
    <row r="160" spans="1:12" s="20" customFormat="1" ht="12.75" customHeight="1" x14ac:dyDescent="0.25">
      <c r="A160" s="16" t="s">
        <v>232</v>
      </c>
      <c r="B160" s="17" t="s">
        <v>168</v>
      </c>
      <c r="C160" s="21">
        <v>551007.63</v>
      </c>
      <c r="D160" s="21">
        <v>3367.64</v>
      </c>
      <c r="E160" s="21">
        <v>54369.35</v>
      </c>
      <c r="F160" s="21">
        <v>51001.71</v>
      </c>
      <c r="G160" s="21">
        <v>602009.34</v>
      </c>
      <c r="H160" s="18"/>
      <c r="I160" s="19"/>
      <c r="J160" s="19"/>
      <c r="K160" s="19"/>
      <c r="L160" s="19"/>
    </row>
    <row r="161" spans="1:12" s="20" customFormat="1" ht="12.75" customHeight="1" x14ac:dyDescent="0.25">
      <c r="A161" s="16" t="s">
        <v>231</v>
      </c>
      <c r="B161" s="17" t="s">
        <v>166</v>
      </c>
      <c r="C161" s="21">
        <v>565116.67000000004</v>
      </c>
      <c r="D161" s="21">
        <v>33091.269999999997</v>
      </c>
      <c r="E161" s="21">
        <v>126618.01</v>
      </c>
      <c r="F161" s="21">
        <v>93526.74</v>
      </c>
      <c r="G161" s="21">
        <v>658643.41</v>
      </c>
      <c r="H161" s="18"/>
      <c r="I161" s="19"/>
      <c r="J161" s="19"/>
      <c r="K161" s="19"/>
      <c r="L161" s="19"/>
    </row>
    <row r="162" spans="1:12" s="20" customFormat="1" ht="12.75" customHeight="1" x14ac:dyDescent="0.25">
      <c r="A162" s="16" t="s">
        <v>230</v>
      </c>
      <c r="B162" s="17" t="s">
        <v>164</v>
      </c>
      <c r="C162" s="21">
        <v>64894.82</v>
      </c>
      <c r="D162" s="21">
        <v>0</v>
      </c>
      <c r="E162" s="21">
        <v>12630.76</v>
      </c>
      <c r="F162" s="21">
        <v>12630.76</v>
      </c>
      <c r="G162" s="21">
        <v>77525.58</v>
      </c>
      <c r="H162" s="18"/>
      <c r="I162" s="19"/>
      <c r="J162" s="19"/>
      <c r="K162" s="19"/>
      <c r="L162" s="19"/>
    </row>
    <row r="163" spans="1:12" s="20" customFormat="1" ht="12.75" customHeight="1" x14ac:dyDescent="0.25">
      <c r="A163" s="16" t="s">
        <v>229</v>
      </c>
      <c r="B163" s="17" t="s">
        <v>162</v>
      </c>
      <c r="C163" s="21">
        <v>305.83999999999997</v>
      </c>
      <c r="D163" s="21">
        <v>0</v>
      </c>
      <c r="E163" s="21">
        <v>0</v>
      </c>
      <c r="F163" s="21">
        <v>0</v>
      </c>
      <c r="G163" s="21">
        <v>305.83999999999997</v>
      </c>
      <c r="H163" s="18"/>
      <c r="I163" s="19"/>
      <c r="J163" s="19"/>
      <c r="K163" s="19"/>
      <c r="L163" s="19"/>
    </row>
    <row r="164" spans="1:12" s="20" customFormat="1" ht="12.75" customHeight="1" x14ac:dyDescent="0.25">
      <c r="A164" s="16" t="s">
        <v>228</v>
      </c>
      <c r="B164" s="17" t="s">
        <v>160</v>
      </c>
      <c r="C164" s="21">
        <v>9140.34</v>
      </c>
      <c r="D164" s="21">
        <v>0</v>
      </c>
      <c r="E164" s="21">
        <v>0</v>
      </c>
      <c r="F164" s="21">
        <v>0</v>
      </c>
      <c r="G164" s="21">
        <v>9140.34</v>
      </c>
      <c r="H164" s="18"/>
      <c r="I164" s="19"/>
      <c r="J164" s="19"/>
      <c r="K164" s="19"/>
      <c r="L164" s="19"/>
    </row>
    <row r="165" spans="1:12" s="20" customFormat="1" ht="12.75" customHeight="1" x14ac:dyDescent="0.25">
      <c r="A165" s="16" t="s">
        <v>227</v>
      </c>
      <c r="B165" s="17" t="s">
        <v>158</v>
      </c>
      <c r="C165" s="21">
        <v>62113.69</v>
      </c>
      <c r="D165" s="21">
        <v>920.59</v>
      </c>
      <c r="E165" s="21">
        <v>10786.11</v>
      </c>
      <c r="F165" s="21">
        <v>9865.52</v>
      </c>
      <c r="G165" s="21">
        <v>71979.210000000006</v>
      </c>
      <c r="H165" s="18"/>
      <c r="I165" s="19"/>
      <c r="J165" s="19"/>
      <c r="K165" s="19"/>
      <c r="L165" s="19"/>
    </row>
    <row r="166" spans="1:12" s="20" customFormat="1" ht="12.75" customHeight="1" x14ac:dyDescent="0.25">
      <c r="A166" s="16" t="s">
        <v>226</v>
      </c>
      <c r="B166" s="17" t="s">
        <v>156</v>
      </c>
      <c r="C166" s="21">
        <v>9293.56</v>
      </c>
      <c r="D166" s="21">
        <v>505.15</v>
      </c>
      <c r="E166" s="21">
        <v>2845.52</v>
      </c>
      <c r="F166" s="21">
        <v>2340.37</v>
      </c>
      <c r="G166" s="21">
        <v>11633.93</v>
      </c>
      <c r="H166" s="18"/>
      <c r="I166" s="19"/>
      <c r="J166" s="19"/>
      <c r="K166" s="19"/>
      <c r="L166" s="19"/>
    </row>
    <row r="167" spans="1:12" s="20" customFormat="1" ht="12.75" customHeight="1" x14ac:dyDescent="0.25">
      <c r="A167" s="16" t="s">
        <v>225</v>
      </c>
      <c r="B167" s="17" t="s">
        <v>154</v>
      </c>
      <c r="C167" s="21">
        <v>25061.14</v>
      </c>
      <c r="D167" s="21">
        <v>3872.79</v>
      </c>
      <c r="E167" s="21">
        <v>6059.67</v>
      </c>
      <c r="F167" s="21">
        <v>2186.88</v>
      </c>
      <c r="G167" s="21">
        <v>27248.02</v>
      </c>
      <c r="H167" s="18"/>
      <c r="I167" s="19"/>
      <c r="J167" s="19"/>
      <c r="K167" s="19"/>
      <c r="L167" s="19"/>
    </row>
    <row r="168" spans="1:12" s="20" customFormat="1" ht="12.75" customHeight="1" x14ac:dyDescent="0.25">
      <c r="A168" s="16" t="s">
        <v>224</v>
      </c>
      <c r="B168" s="17" t="s">
        <v>35</v>
      </c>
      <c r="C168" s="21">
        <v>183448.67</v>
      </c>
      <c r="D168" s="21">
        <v>3664.98</v>
      </c>
      <c r="E168" s="21">
        <v>7957.54</v>
      </c>
      <c r="F168" s="21">
        <v>4292.5600000000004</v>
      </c>
      <c r="G168" s="21">
        <v>187741.23</v>
      </c>
      <c r="H168" s="18"/>
      <c r="I168" s="19"/>
      <c r="J168" s="19"/>
      <c r="K168" s="19"/>
      <c r="L168" s="19"/>
    </row>
    <row r="169" spans="1:12" s="20" customFormat="1" ht="12.75" customHeight="1" x14ac:dyDescent="0.25">
      <c r="A169" s="16"/>
      <c r="B169" s="17"/>
      <c r="C169" s="21"/>
      <c r="D169" s="21"/>
      <c r="E169" s="21"/>
      <c r="F169" s="21"/>
      <c r="G169" s="21"/>
      <c r="H169" s="18"/>
      <c r="I169" s="19"/>
      <c r="J169" s="19"/>
      <c r="K169" s="19"/>
      <c r="L169" s="19"/>
    </row>
    <row r="170" spans="1:12" s="29" customFormat="1" ht="12.75" customHeight="1" x14ac:dyDescent="0.2">
      <c r="A170" s="24" t="s">
        <v>222</v>
      </c>
      <c r="B170" s="25" t="s">
        <v>223</v>
      </c>
      <c r="C170" s="26">
        <f>SUBTOTAL(9,C171:C219)</f>
        <v>7772542.0200000014</v>
      </c>
      <c r="D170" s="26">
        <f>SUBTOTAL(9,D171:D219)</f>
        <v>973034.09000000008</v>
      </c>
      <c r="E170" s="26">
        <f>SUBTOTAL(9,E171:E219)</f>
        <v>0</v>
      </c>
      <c r="F170" s="26">
        <f>SUBTOTAL(9,F171:F219)</f>
        <v>973034.09000000008</v>
      </c>
      <c r="G170" s="26">
        <f>SUBTOTAL(9,G171:G219)</f>
        <v>8745576.1099999957</v>
      </c>
      <c r="H170" s="27"/>
      <c r="I170" s="28"/>
      <c r="J170" s="28"/>
      <c r="K170" s="28"/>
      <c r="L170" s="28"/>
    </row>
    <row r="171" spans="1:12" s="29" customFormat="1" ht="12.75" customHeight="1" x14ac:dyDescent="0.2">
      <c r="A171" s="24" t="s">
        <v>220</v>
      </c>
      <c r="B171" s="25" t="s">
        <v>221</v>
      </c>
      <c r="C171" s="26">
        <f>SUBTOTAL(9,C172:C192)</f>
        <v>1376239.1199999999</v>
      </c>
      <c r="D171" s="26">
        <f>SUBTOTAL(9,D172:D192)</f>
        <v>56495.140000000007</v>
      </c>
      <c r="E171" s="26">
        <f>SUBTOTAL(9,E172:E192)</f>
        <v>0</v>
      </c>
      <c r="F171" s="26">
        <f>SUBTOTAL(9,F172:F192)</f>
        <v>56495.140000000007</v>
      </c>
      <c r="G171" s="26">
        <f>SUBTOTAL(9,G172:G192)</f>
        <v>1432734.26</v>
      </c>
      <c r="H171" s="27"/>
      <c r="I171" s="28"/>
      <c r="J171" s="28"/>
      <c r="K171" s="28"/>
      <c r="L171" s="28"/>
    </row>
    <row r="172" spans="1:12" s="29" customFormat="1" ht="12.75" customHeight="1" x14ac:dyDescent="0.2">
      <c r="A172" s="24" t="s">
        <v>219</v>
      </c>
      <c r="B172" s="25" t="s">
        <v>194</v>
      </c>
      <c r="C172" s="26">
        <f>SUBTOTAL(9,C173:C192)</f>
        <v>1376239.1199999999</v>
      </c>
      <c r="D172" s="26">
        <f>SUBTOTAL(9,D173:D192)</f>
        <v>56495.140000000007</v>
      </c>
      <c r="E172" s="26">
        <f>SUBTOTAL(9,E173:E192)</f>
        <v>0</v>
      </c>
      <c r="F172" s="26">
        <f>SUBTOTAL(9,F173:F192)</f>
        <v>56495.140000000007</v>
      </c>
      <c r="G172" s="26">
        <f>SUBTOTAL(9,G173:G192)</f>
        <v>1432734.26</v>
      </c>
      <c r="H172" s="27"/>
      <c r="I172" s="28"/>
      <c r="J172" s="28"/>
      <c r="K172" s="28"/>
      <c r="L172" s="28"/>
    </row>
    <row r="173" spans="1:12" s="29" customFormat="1" ht="12.75" customHeight="1" x14ac:dyDescent="0.2">
      <c r="A173" s="24" t="s">
        <v>217</v>
      </c>
      <c r="B173" s="25" t="s">
        <v>218</v>
      </c>
      <c r="C173" s="26">
        <f>SUBTOTAL(9,C174:C181)</f>
        <v>1002280.0599999999</v>
      </c>
      <c r="D173" s="26">
        <f>SUBTOTAL(9,D174:D181)</f>
        <v>48800.72</v>
      </c>
      <c r="E173" s="26">
        <f>SUBTOTAL(9,E174:E181)</f>
        <v>0</v>
      </c>
      <c r="F173" s="26">
        <f>SUBTOTAL(9,F174:F181)</f>
        <v>48800.72</v>
      </c>
      <c r="G173" s="26">
        <f>SUBTOTAL(9,G174:G181)</f>
        <v>1051080.78</v>
      </c>
      <c r="H173" s="27"/>
      <c r="I173" s="28"/>
      <c r="J173" s="28"/>
      <c r="K173" s="28"/>
      <c r="L173" s="28"/>
    </row>
    <row r="174" spans="1:12" s="20" customFormat="1" ht="12.75" customHeight="1" x14ac:dyDescent="0.25">
      <c r="A174" s="16" t="s">
        <v>216</v>
      </c>
      <c r="B174" s="17" t="s">
        <v>190</v>
      </c>
      <c r="C174" s="21">
        <v>5847.19</v>
      </c>
      <c r="D174" s="21">
        <v>0</v>
      </c>
      <c r="E174" s="21">
        <v>0</v>
      </c>
      <c r="F174" s="21">
        <v>0</v>
      </c>
      <c r="G174" s="21">
        <v>5847.19</v>
      </c>
      <c r="H174" s="18"/>
      <c r="I174" s="19"/>
      <c r="J174" s="19"/>
      <c r="K174" s="19"/>
      <c r="L174" s="19"/>
    </row>
    <row r="175" spans="1:12" s="20" customFormat="1" ht="12.75" customHeight="1" x14ac:dyDescent="0.25">
      <c r="A175" s="16" t="s">
        <v>215</v>
      </c>
      <c r="B175" s="17" t="s">
        <v>188</v>
      </c>
      <c r="C175" s="21">
        <v>920285.28</v>
      </c>
      <c r="D175" s="21">
        <v>0</v>
      </c>
      <c r="E175" s="21">
        <v>0</v>
      </c>
      <c r="F175" s="21">
        <v>0</v>
      </c>
      <c r="G175" s="21">
        <v>920285.28</v>
      </c>
      <c r="H175" s="18"/>
      <c r="I175" s="19"/>
      <c r="J175" s="19"/>
      <c r="K175" s="19"/>
      <c r="L175" s="19"/>
    </row>
    <row r="176" spans="1:12" s="20" customFormat="1" ht="12.75" customHeight="1" x14ac:dyDescent="0.25">
      <c r="A176" s="16" t="s">
        <v>214</v>
      </c>
      <c r="B176" s="17" t="s">
        <v>174</v>
      </c>
      <c r="C176" s="21">
        <v>5216.74</v>
      </c>
      <c r="D176" s="21">
        <v>0</v>
      </c>
      <c r="E176" s="21">
        <v>0</v>
      </c>
      <c r="F176" s="21">
        <v>0</v>
      </c>
      <c r="G176" s="21">
        <v>5216.74</v>
      </c>
      <c r="H176" s="18"/>
      <c r="I176" s="19"/>
      <c r="J176" s="19"/>
      <c r="K176" s="19"/>
      <c r="L176" s="19"/>
    </row>
    <row r="177" spans="1:12" s="20" customFormat="1" ht="12.75" customHeight="1" x14ac:dyDescent="0.25">
      <c r="A177" s="16" t="s">
        <v>213</v>
      </c>
      <c r="B177" s="17" t="s">
        <v>166</v>
      </c>
      <c r="C177" s="21">
        <v>36319.620000000003</v>
      </c>
      <c r="D177" s="21">
        <v>0</v>
      </c>
      <c r="E177" s="21">
        <v>0</v>
      </c>
      <c r="F177" s="21">
        <v>0</v>
      </c>
      <c r="G177" s="21">
        <v>36319.620000000003</v>
      </c>
      <c r="H177" s="18"/>
      <c r="I177" s="19"/>
      <c r="J177" s="19"/>
      <c r="K177" s="19"/>
      <c r="L177" s="19"/>
    </row>
    <row r="178" spans="1:12" s="20" customFormat="1" ht="12.75" customHeight="1" x14ac:dyDescent="0.25">
      <c r="A178" s="16" t="s">
        <v>212</v>
      </c>
      <c r="B178" s="17" t="s">
        <v>158</v>
      </c>
      <c r="C178" s="21">
        <v>1237.3599999999999</v>
      </c>
      <c r="D178" s="21">
        <v>0</v>
      </c>
      <c r="E178" s="21">
        <v>0</v>
      </c>
      <c r="F178" s="21">
        <v>0</v>
      </c>
      <c r="G178" s="21">
        <v>1237.3599999999999</v>
      </c>
      <c r="H178" s="18"/>
      <c r="I178" s="19"/>
      <c r="J178" s="19"/>
      <c r="K178" s="19"/>
      <c r="L178" s="19"/>
    </row>
    <row r="179" spans="1:12" s="20" customFormat="1" ht="12.75" customHeight="1" x14ac:dyDescent="0.25">
      <c r="A179" s="16" t="s">
        <v>211</v>
      </c>
      <c r="B179" s="17" t="s">
        <v>154</v>
      </c>
      <c r="C179" s="21">
        <v>0</v>
      </c>
      <c r="D179" s="21">
        <v>48800.72</v>
      </c>
      <c r="E179" s="21">
        <v>0</v>
      </c>
      <c r="F179" s="21">
        <v>48800.72</v>
      </c>
      <c r="G179" s="21">
        <v>48800.72</v>
      </c>
      <c r="H179" s="18"/>
      <c r="I179" s="19"/>
      <c r="J179" s="19"/>
      <c r="K179" s="19"/>
      <c r="L179" s="19"/>
    </row>
    <row r="180" spans="1:12" s="20" customFormat="1" ht="12.75" customHeight="1" x14ac:dyDescent="0.25">
      <c r="A180" s="16" t="s">
        <v>210</v>
      </c>
      <c r="B180" s="17" t="s">
        <v>179</v>
      </c>
      <c r="C180" s="21">
        <v>2917</v>
      </c>
      <c r="D180" s="21">
        <v>0</v>
      </c>
      <c r="E180" s="21">
        <v>0</v>
      </c>
      <c r="F180" s="21">
        <v>0</v>
      </c>
      <c r="G180" s="21">
        <v>2917</v>
      </c>
      <c r="H180" s="18"/>
      <c r="I180" s="19"/>
      <c r="J180" s="19"/>
      <c r="K180" s="19"/>
      <c r="L180" s="19"/>
    </row>
    <row r="181" spans="1:12" s="20" customFormat="1" ht="12.75" customHeight="1" x14ac:dyDescent="0.25">
      <c r="A181" s="16" t="s">
        <v>209</v>
      </c>
      <c r="B181" s="17" t="s">
        <v>12</v>
      </c>
      <c r="C181" s="21">
        <v>30456.87</v>
      </c>
      <c r="D181" s="21">
        <v>0</v>
      </c>
      <c r="E181" s="21">
        <v>0</v>
      </c>
      <c r="F181" s="21">
        <v>0</v>
      </c>
      <c r="G181" s="21">
        <v>30456.87</v>
      </c>
      <c r="H181" s="18"/>
      <c r="I181" s="19"/>
      <c r="J181" s="19"/>
      <c r="K181" s="19"/>
      <c r="L181" s="19"/>
    </row>
    <row r="182" spans="1:12" s="29" customFormat="1" ht="12.75" customHeight="1" x14ac:dyDescent="0.2">
      <c r="A182" s="24" t="s">
        <v>207</v>
      </c>
      <c r="B182" s="25" t="s">
        <v>208</v>
      </c>
      <c r="C182" s="26">
        <f>SUBTOTAL(9,C183:C192)</f>
        <v>373959.06000000006</v>
      </c>
      <c r="D182" s="26">
        <f>SUBTOTAL(9,D183:D192)</f>
        <v>7694.42</v>
      </c>
      <c r="E182" s="26">
        <f>SUBTOTAL(9,E183:E192)</f>
        <v>0</v>
      </c>
      <c r="F182" s="26">
        <f>SUBTOTAL(9,F183:F192)</f>
        <v>7694.42</v>
      </c>
      <c r="G182" s="26">
        <f>SUBTOTAL(9,G183:G192)</f>
        <v>381653.48000000004</v>
      </c>
      <c r="H182" s="27"/>
      <c r="I182" s="28"/>
      <c r="J182" s="28"/>
      <c r="K182" s="28"/>
      <c r="L182" s="28"/>
    </row>
    <row r="183" spans="1:12" s="20" customFormat="1" ht="12.75" customHeight="1" x14ac:dyDescent="0.25">
      <c r="A183" s="16" t="s">
        <v>206</v>
      </c>
      <c r="B183" s="17" t="s">
        <v>174</v>
      </c>
      <c r="C183" s="21">
        <v>182454.76</v>
      </c>
      <c r="D183" s="21">
        <v>0</v>
      </c>
      <c r="E183" s="21">
        <v>0</v>
      </c>
      <c r="F183" s="21">
        <v>0</v>
      </c>
      <c r="G183" s="21">
        <v>182454.76</v>
      </c>
      <c r="H183" s="18"/>
      <c r="I183" s="19"/>
      <c r="J183" s="19"/>
      <c r="K183" s="19"/>
      <c r="L183" s="19"/>
    </row>
    <row r="184" spans="1:12" s="20" customFormat="1" ht="12.75" customHeight="1" x14ac:dyDescent="0.25">
      <c r="A184" s="16" t="s">
        <v>205</v>
      </c>
      <c r="B184" s="17" t="s">
        <v>185</v>
      </c>
      <c r="C184" s="21">
        <v>7963.19</v>
      </c>
      <c r="D184" s="21">
        <v>0</v>
      </c>
      <c r="E184" s="21">
        <v>0</v>
      </c>
      <c r="F184" s="21">
        <v>0</v>
      </c>
      <c r="G184" s="21">
        <v>7963.19</v>
      </c>
      <c r="H184" s="18"/>
      <c r="I184" s="19"/>
      <c r="J184" s="19"/>
      <c r="K184" s="19"/>
      <c r="L184" s="19"/>
    </row>
    <row r="185" spans="1:12" s="20" customFormat="1" ht="12.75" customHeight="1" x14ac:dyDescent="0.25">
      <c r="A185" s="16" t="s">
        <v>204</v>
      </c>
      <c r="B185" s="17" t="s">
        <v>170</v>
      </c>
      <c r="C185" s="21">
        <v>4573.93</v>
      </c>
      <c r="D185" s="21">
        <v>0</v>
      </c>
      <c r="E185" s="21">
        <v>0</v>
      </c>
      <c r="F185" s="21">
        <v>0</v>
      </c>
      <c r="G185" s="21">
        <v>4573.93</v>
      </c>
      <c r="H185" s="18"/>
      <c r="I185" s="19"/>
      <c r="J185" s="19"/>
      <c r="K185" s="19"/>
      <c r="L185" s="19"/>
    </row>
    <row r="186" spans="1:12" s="20" customFormat="1" ht="12.75" customHeight="1" x14ac:dyDescent="0.25">
      <c r="A186" s="16" t="s">
        <v>203</v>
      </c>
      <c r="B186" s="17" t="s">
        <v>168</v>
      </c>
      <c r="C186" s="21">
        <v>125870.03</v>
      </c>
      <c r="D186" s="21">
        <v>0</v>
      </c>
      <c r="E186" s="21">
        <v>0</v>
      </c>
      <c r="F186" s="21">
        <v>0</v>
      </c>
      <c r="G186" s="21">
        <v>125870.03</v>
      </c>
      <c r="H186" s="18"/>
      <c r="I186" s="19"/>
      <c r="J186" s="19"/>
      <c r="K186" s="19"/>
      <c r="L186" s="19"/>
    </row>
    <row r="187" spans="1:12" s="20" customFormat="1" ht="12.75" customHeight="1" x14ac:dyDescent="0.25">
      <c r="A187" s="16" t="s">
        <v>202</v>
      </c>
      <c r="B187" s="17" t="s">
        <v>166</v>
      </c>
      <c r="C187" s="21">
        <v>33545.06</v>
      </c>
      <c r="D187" s="21">
        <v>495.36</v>
      </c>
      <c r="E187" s="21">
        <v>0</v>
      </c>
      <c r="F187" s="21">
        <v>495.36</v>
      </c>
      <c r="G187" s="21">
        <v>34040.42</v>
      </c>
      <c r="H187" s="18"/>
      <c r="I187" s="19"/>
      <c r="J187" s="19"/>
      <c r="K187" s="19"/>
      <c r="L187" s="19"/>
    </row>
    <row r="188" spans="1:12" s="20" customFormat="1" ht="12.75" customHeight="1" x14ac:dyDescent="0.25">
      <c r="A188" s="16" t="s">
        <v>201</v>
      </c>
      <c r="B188" s="17" t="s">
        <v>164</v>
      </c>
      <c r="C188" s="21">
        <v>4252.59</v>
      </c>
      <c r="D188" s="21">
        <v>0</v>
      </c>
      <c r="E188" s="21">
        <v>0</v>
      </c>
      <c r="F188" s="21">
        <v>0</v>
      </c>
      <c r="G188" s="21">
        <v>4252.59</v>
      </c>
      <c r="H188" s="18"/>
      <c r="I188" s="19"/>
      <c r="J188" s="19"/>
      <c r="K188" s="19"/>
      <c r="L188" s="19"/>
    </row>
    <row r="189" spans="1:12" s="20" customFormat="1" ht="12.75" customHeight="1" x14ac:dyDescent="0.25">
      <c r="A189" s="16" t="s">
        <v>200</v>
      </c>
      <c r="B189" s="17" t="s">
        <v>158</v>
      </c>
      <c r="C189" s="21">
        <v>1428.1</v>
      </c>
      <c r="D189" s="21">
        <v>0</v>
      </c>
      <c r="E189" s="21">
        <v>0</v>
      </c>
      <c r="F189" s="21">
        <v>0</v>
      </c>
      <c r="G189" s="21">
        <v>1428.1</v>
      </c>
      <c r="H189" s="18"/>
      <c r="I189" s="19"/>
      <c r="J189" s="19"/>
      <c r="K189" s="19"/>
      <c r="L189" s="19"/>
    </row>
    <row r="190" spans="1:12" s="20" customFormat="1" ht="12.75" customHeight="1" x14ac:dyDescent="0.25">
      <c r="A190" s="16" t="s">
        <v>199</v>
      </c>
      <c r="B190" s="17" t="s">
        <v>156</v>
      </c>
      <c r="C190" s="21">
        <v>1836.44</v>
      </c>
      <c r="D190" s="21">
        <v>0</v>
      </c>
      <c r="E190" s="21">
        <v>0</v>
      </c>
      <c r="F190" s="21">
        <v>0</v>
      </c>
      <c r="G190" s="21">
        <v>1836.44</v>
      </c>
      <c r="H190" s="18"/>
      <c r="I190" s="19"/>
      <c r="J190" s="19"/>
      <c r="K190" s="19"/>
      <c r="L190" s="19"/>
    </row>
    <row r="191" spans="1:12" s="20" customFormat="1" ht="12.75" customHeight="1" x14ac:dyDescent="0.25">
      <c r="A191" s="16" t="s">
        <v>198</v>
      </c>
      <c r="B191" s="17" t="s">
        <v>154</v>
      </c>
      <c r="C191" s="21">
        <v>0</v>
      </c>
      <c r="D191" s="21">
        <v>5052.51</v>
      </c>
      <c r="E191" s="21">
        <v>0</v>
      </c>
      <c r="F191" s="21">
        <v>5052.51</v>
      </c>
      <c r="G191" s="21">
        <v>5052.51</v>
      </c>
      <c r="H191" s="18"/>
      <c r="I191" s="19"/>
      <c r="J191" s="19"/>
      <c r="K191" s="19"/>
      <c r="L191" s="19"/>
    </row>
    <row r="192" spans="1:12" s="20" customFormat="1" ht="12.75" customHeight="1" x14ac:dyDescent="0.25">
      <c r="A192" s="16" t="s">
        <v>197</v>
      </c>
      <c r="B192" s="17" t="s">
        <v>12</v>
      </c>
      <c r="C192" s="21">
        <v>12034.96</v>
      </c>
      <c r="D192" s="21">
        <v>2146.5500000000002</v>
      </c>
      <c r="E192" s="21">
        <v>0</v>
      </c>
      <c r="F192" s="21">
        <v>2146.5500000000002</v>
      </c>
      <c r="G192" s="21">
        <v>14181.51</v>
      </c>
      <c r="H192" s="18"/>
      <c r="I192" s="19"/>
      <c r="J192" s="19"/>
      <c r="K192" s="19"/>
      <c r="L192" s="19"/>
    </row>
    <row r="193" spans="1:12" s="29" customFormat="1" ht="12.75" customHeight="1" x14ac:dyDescent="0.2">
      <c r="A193" s="24" t="s">
        <v>195</v>
      </c>
      <c r="B193" s="25" t="s">
        <v>196</v>
      </c>
      <c r="C193" s="26">
        <f>SUBTOTAL(9,C194:C219)</f>
        <v>6396302.9000000004</v>
      </c>
      <c r="D193" s="26">
        <f>SUBTOTAL(9,D194:D219)</f>
        <v>916538.95000000019</v>
      </c>
      <c r="E193" s="26">
        <f>SUBTOTAL(9,E194:E219)</f>
        <v>0</v>
      </c>
      <c r="F193" s="26">
        <f>SUBTOTAL(9,F194:F219)</f>
        <v>916538.95000000019</v>
      </c>
      <c r="G193" s="26">
        <f>SUBTOTAL(9,G194:G219)</f>
        <v>7312841.8499999996</v>
      </c>
      <c r="H193" s="27"/>
      <c r="I193" s="28"/>
      <c r="J193" s="28"/>
      <c r="K193" s="28"/>
      <c r="L193" s="28"/>
    </row>
    <row r="194" spans="1:12" s="29" customFormat="1" ht="12.75" customHeight="1" x14ac:dyDescent="0.2">
      <c r="A194" s="24" t="s">
        <v>193</v>
      </c>
      <c r="B194" s="25" t="s">
        <v>194</v>
      </c>
      <c r="C194" s="26">
        <f>SUBTOTAL(9,C195:C219)</f>
        <v>6396302.9000000004</v>
      </c>
      <c r="D194" s="26">
        <f>SUBTOTAL(9,D195:D219)</f>
        <v>916538.95000000019</v>
      </c>
      <c r="E194" s="26">
        <f>SUBTOTAL(9,E195:E219)</f>
        <v>0</v>
      </c>
      <c r="F194" s="26">
        <f>SUBTOTAL(9,F195:F219)</f>
        <v>916538.95000000019</v>
      </c>
      <c r="G194" s="26">
        <f>SUBTOTAL(9,G195:G219)</f>
        <v>7312841.8499999996</v>
      </c>
      <c r="H194" s="27"/>
      <c r="I194" s="28"/>
      <c r="J194" s="28"/>
      <c r="K194" s="28"/>
      <c r="L194" s="28"/>
    </row>
    <row r="195" spans="1:12" s="29" customFormat="1" ht="12.75" customHeight="1" x14ac:dyDescent="0.2">
      <c r="A195" s="24" t="s">
        <v>191</v>
      </c>
      <c r="B195" s="25" t="s">
        <v>192</v>
      </c>
      <c r="C195" s="26">
        <f>SUBTOTAL(9,C196:C205)</f>
        <v>3948886.7299999995</v>
      </c>
      <c r="D195" s="26">
        <f>SUBTOTAL(9,D196:D205)</f>
        <v>567705.93000000005</v>
      </c>
      <c r="E195" s="26">
        <f>SUBTOTAL(9,E196:E205)</f>
        <v>0</v>
      </c>
      <c r="F195" s="26">
        <f>SUBTOTAL(9,F196:F205)</f>
        <v>567705.93000000005</v>
      </c>
      <c r="G195" s="26">
        <f>SUBTOTAL(9,G196:G205)</f>
        <v>4516592.66</v>
      </c>
      <c r="H195" s="27"/>
      <c r="I195" s="28"/>
      <c r="J195" s="28"/>
      <c r="K195" s="28"/>
      <c r="L195" s="28"/>
    </row>
    <row r="196" spans="1:12" s="20" customFormat="1" ht="12.75" customHeight="1" x14ac:dyDescent="0.25">
      <c r="A196" s="16" t="s">
        <v>189</v>
      </c>
      <c r="B196" s="17" t="s">
        <v>190</v>
      </c>
      <c r="C196" s="21">
        <v>29200</v>
      </c>
      <c r="D196" s="21">
        <v>0</v>
      </c>
      <c r="E196" s="21">
        <v>0</v>
      </c>
      <c r="F196" s="21">
        <v>0</v>
      </c>
      <c r="G196" s="21">
        <v>29200</v>
      </c>
      <c r="H196" s="18"/>
      <c r="I196" s="19"/>
      <c r="J196" s="19"/>
      <c r="K196" s="19"/>
      <c r="L196" s="19"/>
    </row>
    <row r="197" spans="1:12" s="20" customFormat="1" ht="12.75" customHeight="1" x14ac:dyDescent="0.25">
      <c r="A197" s="16" t="s">
        <v>187</v>
      </c>
      <c r="B197" s="17" t="s">
        <v>188</v>
      </c>
      <c r="C197" s="21">
        <v>861098.1</v>
      </c>
      <c r="D197" s="21">
        <v>14520</v>
      </c>
      <c r="E197" s="21">
        <v>0</v>
      </c>
      <c r="F197" s="21">
        <v>14520</v>
      </c>
      <c r="G197" s="21">
        <v>875618.1</v>
      </c>
      <c r="H197" s="18"/>
      <c r="I197" s="19"/>
      <c r="J197" s="19"/>
      <c r="K197" s="19"/>
      <c r="L197" s="19"/>
    </row>
    <row r="198" spans="1:12" s="20" customFormat="1" ht="12.75" customHeight="1" x14ac:dyDescent="0.25">
      <c r="A198" s="16" t="s">
        <v>186</v>
      </c>
      <c r="B198" s="17" t="s">
        <v>174</v>
      </c>
      <c r="C198" s="21">
        <v>2681456.27</v>
      </c>
      <c r="D198" s="21">
        <v>474586.39</v>
      </c>
      <c r="E198" s="21">
        <v>0</v>
      </c>
      <c r="F198" s="21">
        <v>474586.39</v>
      </c>
      <c r="G198" s="21">
        <v>3156042.66</v>
      </c>
      <c r="H198" s="18"/>
      <c r="I198" s="19"/>
      <c r="J198" s="19"/>
      <c r="K198" s="19"/>
      <c r="L198" s="19"/>
    </row>
    <row r="199" spans="1:12" s="20" customFormat="1" ht="12.75" customHeight="1" x14ac:dyDescent="0.25">
      <c r="A199" s="16" t="s">
        <v>184</v>
      </c>
      <c r="B199" s="17" t="s">
        <v>185</v>
      </c>
      <c r="C199" s="21">
        <v>43607.91</v>
      </c>
      <c r="D199" s="21">
        <v>2678.32</v>
      </c>
      <c r="E199" s="21">
        <v>0</v>
      </c>
      <c r="F199" s="21">
        <v>2678.32</v>
      </c>
      <c r="G199" s="21">
        <v>46286.23</v>
      </c>
      <c r="H199" s="18"/>
      <c r="I199" s="19"/>
      <c r="J199" s="19"/>
      <c r="K199" s="19"/>
      <c r="L199" s="19"/>
    </row>
    <row r="200" spans="1:12" s="20" customFormat="1" ht="12.75" customHeight="1" x14ac:dyDescent="0.25">
      <c r="A200" s="16" t="s">
        <v>183</v>
      </c>
      <c r="B200" s="17" t="s">
        <v>170</v>
      </c>
      <c r="C200" s="21">
        <v>36010.550000000003</v>
      </c>
      <c r="D200" s="21">
        <v>0</v>
      </c>
      <c r="E200" s="21">
        <v>0</v>
      </c>
      <c r="F200" s="21">
        <v>0</v>
      </c>
      <c r="G200" s="21">
        <v>36010.550000000003</v>
      </c>
      <c r="H200" s="18"/>
      <c r="I200" s="19"/>
      <c r="J200" s="19"/>
      <c r="K200" s="19"/>
      <c r="L200" s="19"/>
    </row>
    <row r="201" spans="1:12" s="20" customFormat="1" ht="12.75" customHeight="1" x14ac:dyDescent="0.25">
      <c r="A201" s="16" t="s">
        <v>182</v>
      </c>
      <c r="B201" s="17" t="s">
        <v>166</v>
      </c>
      <c r="C201" s="21">
        <v>110007.7</v>
      </c>
      <c r="D201" s="21">
        <v>59653.21</v>
      </c>
      <c r="E201" s="21">
        <v>0</v>
      </c>
      <c r="F201" s="21">
        <v>59653.21</v>
      </c>
      <c r="G201" s="21">
        <v>169660.91</v>
      </c>
      <c r="H201" s="18"/>
      <c r="I201" s="19"/>
      <c r="J201" s="19"/>
      <c r="K201" s="19"/>
      <c r="L201" s="19"/>
    </row>
    <row r="202" spans="1:12" s="20" customFormat="1" ht="12.75" customHeight="1" x14ac:dyDescent="0.25">
      <c r="A202" s="16" t="s">
        <v>181</v>
      </c>
      <c r="B202" s="17" t="s">
        <v>164</v>
      </c>
      <c r="C202" s="21">
        <v>5869.05</v>
      </c>
      <c r="D202" s="21">
        <v>0</v>
      </c>
      <c r="E202" s="21">
        <v>0</v>
      </c>
      <c r="F202" s="21">
        <v>0</v>
      </c>
      <c r="G202" s="21">
        <v>5869.05</v>
      </c>
      <c r="H202" s="18"/>
      <c r="I202" s="19"/>
      <c r="J202" s="19"/>
      <c r="K202" s="19"/>
      <c r="L202" s="19"/>
    </row>
    <row r="203" spans="1:12" s="20" customFormat="1" ht="12.75" customHeight="1" x14ac:dyDescent="0.25">
      <c r="A203" s="16" t="s">
        <v>180</v>
      </c>
      <c r="B203" s="17" t="s">
        <v>158</v>
      </c>
      <c r="C203" s="21">
        <v>7947.3</v>
      </c>
      <c r="D203" s="21">
        <v>418.49</v>
      </c>
      <c r="E203" s="21">
        <v>0</v>
      </c>
      <c r="F203" s="21">
        <v>418.49</v>
      </c>
      <c r="G203" s="21">
        <v>8365.7900000000009</v>
      </c>
      <c r="H203" s="18"/>
      <c r="I203" s="19"/>
      <c r="J203" s="19"/>
      <c r="K203" s="19"/>
      <c r="L203" s="19"/>
    </row>
    <row r="204" spans="1:12" s="20" customFormat="1" ht="12.75" customHeight="1" x14ac:dyDescent="0.25">
      <c r="A204" s="16" t="s">
        <v>178</v>
      </c>
      <c r="B204" s="17" t="s">
        <v>179</v>
      </c>
      <c r="C204" s="21">
        <v>53225.53</v>
      </c>
      <c r="D204" s="21">
        <v>0</v>
      </c>
      <c r="E204" s="21">
        <v>0</v>
      </c>
      <c r="F204" s="21">
        <v>0</v>
      </c>
      <c r="G204" s="21">
        <v>53225.53</v>
      </c>
      <c r="H204" s="18"/>
      <c r="I204" s="19"/>
      <c r="J204" s="19"/>
      <c r="K204" s="19"/>
      <c r="L204" s="19"/>
    </row>
    <row r="205" spans="1:12" s="20" customFormat="1" ht="12.75" customHeight="1" x14ac:dyDescent="0.25">
      <c r="A205" s="16" t="s">
        <v>177</v>
      </c>
      <c r="B205" s="17" t="s">
        <v>12</v>
      </c>
      <c r="C205" s="21">
        <v>120464.32000000001</v>
      </c>
      <c r="D205" s="21">
        <v>15849.52</v>
      </c>
      <c r="E205" s="21">
        <v>0</v>
      </c>
      <c r="F205" s="21">
        <v>15849.52</v>
      </c>
      <c r="G205" s="21">
        <v>136313.84</v>
      </c>
      <c r="H205" s="18"/>
      <c r="I205" s="19"/>
      <c r="J205" s="19"/>
      <c r="K205" s="19"/>
      <c r="L205" s="19"/>
    </row>
    <row r="206" spans="1:12" s="29" customFormat="1" ht="12.75" customHeight="1" x14ac:dyDescent="0.2">
      <c r="A206" s="24" t="s">
        <v>175</v>
      </c>
      <c r="B206" s="25" t="s">
        <v>176</v>
      </c>
      <c r="C206" s="26">
        <f>SUBTOTAL(9,C207:C219)</f>
        <v>2447416.17</v>
      </c>
      <c r="D206" s="26">
        <f>SUBTOTAL(9,D207:D219)</f>
        <v>348833.01999999996</v>
      </c>
      <c r="E206" s="26">
        <f>SUBTOTAL(9,E207:E219)</f>
        <v>0</v>
      </c>
      <c r="F206" s="26">
        <f>SUBTOTAL(9,F207:F219)</f>
        <v>348833.01999999996</v>
      </c>
      <c r="G206" s="26">
        <f>SUBTOTAL(9,G207:G219)</f>
        <v>2796249.1899999995</v>
      </c>
      <c r="H206" s="27"/>
      <c r="I206" s="28"/>
      <c r="J206" s="28"/>
      <c r="K206" s="28"/>
      <c r="L206" s="28"/>
    </row>
    <row r="207" spans="1:12" s="20" customFormat="1" ht="12.75" customHeight="1" x14ac:dyDescent="0.25">
      <c r="A207" s="16" t="s">
        <v>173</v>
      </c>
      <c r="B207" s="17" t="s">
        <v>174</v>
      </c>
      <c r="C207" s="21">
        <v>1364918.77</v>
      </c>
      <c r="D207" s="21">
        <v>190538.49</v>
      </c>
      <c r="E207" s="21">
        <v>0</v>
      </c>
      <c r="F207" s="21">
        <v>190538.49</v>
      </c>
      <c r="G207" s="21">
        <v>1555457.26</v>
      </c>
      <c r="H207" s="18"/>
      <c r="I207" s="19"/>
      <c r="J207" s="19"/>
      <c r="K207" s="19"/>
      <c r="L207" s="19"/>
    </row>
    <row r="208" spans="1:12" s="20" customFormat="1" ht="12.75" customHeight="1" x14ac:dyDescent="0.25">
      <c r="A208" s="16" t="s">
        <v>171</v>
      </c>
      <c r="B208" s="17" t="s">
        <v>172</v>
      </c>
      <c r="C208" s="21">
        <v>8447.3700000000008</v>
      </c>
      <c r="D208" s="21">
        <v>3990.06</v>
      </c>
      <c r="E208" s="21">
        <v>0</v>
      </c>
      <c r="F208" s="21">
        <v>3990.06</v>
      </c>
      <c r="G208" s="21">
        <v>12437.43</v>
      </c>
      <c r="H208" s="18"/>
      <c r="I208" s="19"/>
      <c r="J208" s="19"/>
      <c r="K208" s="19"/>
      <c r="L208" s="19"/>
    </row>
    <row r="209" spans="1:12" s="20" customFormat="1" ht="12.75" customHeight="1" x14ac:dyDescent="0.25">
      <c r="A209" s="16" t="s">
        <v>169</v>
      </c>
      <c r="B209" s="17" t="s">
        <v>170</v>
      </c>
      <c r="C209" s="21">
        <v>64155.29</v>
      </c>
      <c r="D209" s="21">
        <v>3446.15</v>
      </c>
      <c r="E209" s="21">
        <v>0</v>
      </c>
      <c r="F209" s="21">
        <v>3446.15</v>
      </c>
      <c r="G209" s="21">
        <v>67601.440000000002</v>
      </c>
      <c r="H209" s="18"/>
      <c r="I209" s="19"/>
      <c r="J209" s="19"/>
      <c r="K209" s="19"/>
      <c r="L209" s="19"/>
    </row>
    <row r="210" spans="1:12" s="20" customFormat="1" ht="12.75" customHeight="1" x14ac:dyDescent="0.25">
      <c r="A210" s="16" t="s">
        <v>167</v>
      </c>
      <c r="B210" s="17" t="s">
        <v>168</v>
      </c>
      <c r="C210" s="21">
        <v>342235.96</v>
      </c>
      <c r="D210" s="21">
        <v>59800.46</v>
      </c>
      <c r="E210" s="21">
        <v>0</v>
      </c>
      <c r="F210" s="21">
        <v>59800.46</v>
      </c>
      <c r="G210" s="21">
        <v>402036.42</v>
      </c>
      <c r="H210" s="18"/>
      <c r="I210" s="19"/>
      <c r="J210" s="19"/>
      <c r="K210" s="19"/>
      <c r="L210" s="19"/>
    </row>
    <row r="211" spans="1:12" s="20" customFormat="1" ht="12.75" customHeight="1" x14ac:dyDescent="0.25">
      <c r="A211" s="16" t="s">
        <v>165</v>
      </c>
      <c r="B211" s="17" t="s">
        <v>166</v>
      </c>
      <c r="C211" s="21">
        <v>536952.99</v>
      </c>
      <c r="D211" s="21">
        <v>81786.490000000005</v>
      </c>
      <c r="E211" s="21">
        <v>0</v>
      </c>
      <c r="F211" s="21">
        <v>81786.490000000005</v>
      </c>
      <c r="G211" s="21">
        <v>618739.48</v>
      </c>
      <c r="H211" s="18"/>
      <c r="I211" s="19"/>
      <c r="J211" s="19"/>
      <c r="K211" s="19"/>
      <c r="L211" s="19"/>
    </row>
    <row r="212" spans="1:12" s="20" customFormat="1" ht="12.75" customHeight="1" x14ac:dyDescent="0.25">
      <c r="A212" s="16" t="s">
        <v>163</v>
      </c>
      <c r="B212" s="17" t="s">
        <v>164</v>
      </c>
      <c r="C212" s="21">
        <v>20933.099999999999</v>
      </c>
      <c r="D212" s="21">
        <v>4243.43</v>
      </c>
      <c r="E212" s="21">
        <v>0</v>
      </c>
      <c r="F212" s="21">
        <v>4243.43</v>
      </c>
      <c r="G212" s="21">
        <v>25176.53</v>
      </c>
      <c r="H212" s="18"/>
      <c r="I212" s="19"/>
      <c r="J212" s="19"/>
      <c r="K212" s="19"/>
      <c r="L212" s="19"/>
    </row>
    <row r="213" spans="1:12" s="20" customFormat="1" ht="12.75" customHeight="1" x14ac:dyDescent="0.25">
      <c r="A213" s="16" t="s">
        <v>161</v>
      </c>
      <c r="B213" s="17" t="s">
        <v>162</v>
      </c>
      <c r="C213" s="21">
        <v>23415.599999999999</v>
      </c>
      <c r="D213" s="21">
        <v>0</v>
      </c>
      <c r="E213" s="21">
        <v>0</v>
      </c>
      <c r="F213" s="21">
        <v>0</v>
      </c>
      <c r="G213" s="21">
        <v>23415.599999999999</v>
      </c>
      <c r="H213" s="18"/>
      <c r="I213" s="19"/>
      <c r="J213" s="19"/>
      <c r="K213" s="19"/>
      <c r="L213" s="19"/>
    </row>
    <row r="214" spans="1:12" s="20" customFormat="1" ht="12.75" customHeight="1" x14ac:dyDescent="0.25">
      <c r="A214" s="16" t="s">
        <v>159</v>
      </c>
      <c r="B214" s="17" t="s">
        <v>160</v>
      </c>
      <c r="C214" s="21">
        <v>659.93</v>
      </c>
      <c r="D214" s="21">
        <v>0</v>
      </c>
      <c r="E214" s="21">
        <v>0</v>
      </c>
      <c r="F214" s="21">
        <v>0</v>
      </c>
      <c r="G214" s="21">
        <v>659.93</v>
      </c>
      <c r="H214" s="18"/>
      <c r="I214" s="19"/>
      <c r="J214" s="19"/>
      <c r="K214" s="19"/>
      <c r="L214" s="19"/>
    </row>
    <row r="215" spans="1:12" s="20" customFormat="1" ht="12.75" customHeight="1" x14ac:dyDescent="0.25">
      <c r="A215" s="16" t="s">
        <v>157</v>
      </c>
      <c r="B215" s="17" t="s">
        <v>158</v>
      </c>
      <c r="C215" s="21">
        <v>16256.07</v>
      </c>
      <c r="D215" s="21">
        <v>165.78</v>
      </c>
      <c r="E215" s="21">
        <v>0</v>
      </c>
      <c r="F215" s="21">
        <v>165.78</v>
      </c>
      <c r="G215" s="21">
        <v>16421.849999999999</v>
      </c>
      <c r="H215" s="18"/>
      <c r="I215" s="19"/>
      <c r="J215" s="19"/>
      <c r="K215" s="19"/>
      <c r="L215" s="19"/>
    </row>
    <row r="216" spans="1:12" s="20" customFormat="1" ht="12.75" customHeight="1" x14ac:dyDescent="0.25">
      <c r="A216" s="16" t="s">
        <v>155</v>
      </c>
      <c r="B216" s="17" t="s">
        <v>156</v>
      </c>
      <c r="C216" s="21">
        <v>6919.83</v>
      </c>
      <c r="D216" s="21">
        <v>0</v>
      </c>
      <c r="E216" s="21">
        <v>0</v>
      </c>
      <c r="F216" s="21">
        <v>0</v>
      </c>
      <c r="G216" s="21">
        <v>6919.83</v>
      </c>
      <c r="H216" s="18"/>
      <c r="I216" s="19"/>
      <c r="J216" s="19"/>
      <c r="K216" s="19"/>
      <c r="L216" s="19"/>
    </row>
    <row r="217" spans="1:12" s="20" customFormat="1" ht="12.75" customHeight="1" x14ac:dyDescent="0.25">
      <c r="A217" s="16" t="s">
        <v>153</v>
      </c>
      <c r="B217" s="17" t="s">
        <v>154</v>
      </c>
      <c r="C217" s="21">
        <v>2616.7800000000002</v>
      </c>
      <c r="D217" s="21">
        <v>0</v>
      </c>
      <c r="E217" s="21">
        <v>0</v>
      </c>
      <c r="F217" s="21">
        <v>0</v>
      </c>
      <c r="G217" s="21">
        <v>2616.7800000000002</v>
      </c>
      <c r="H217" s="18"/>
      <c r="I217" s="19"/>
      <c r="J217" s="19"/>
      <c r="K217" s="19"/>
      <c r="L217" s="19"/>
    </row>
    <row r="218" spans="1:12" s="20" customFormat="1" ht="12.75" customHeight="1" x14ac:dyDescent="0.25">
      <c r="A218" s="16" t="s">
        <v>151</v>
      </c>
      <c r="B218" s="17" t="s">
        <v>152</v>
      </c>
      <c r="C218" s="21">
        <v>912.28</v>
      </c>
      <c r="D218" s="21">
        <v>0</v>
      </c>
      <c r="E218" s="21">
        <v>0</v>
      </c>
      <c r="F218" s="21">
        <v>0</v>
      </c>
      <c r="G218" s="21">
        <v>912.28</v>
      </c>
      <c r="H218" s="18"/>
      <c r="I218" s="19"/>
      <c r="J218" s="19"/>
      <c r="K218" s="19"/>
      <c r="L218" s="19"/>
    </row>
    <row r="219" spans="1:12" s="20" customFormat="1" ht="12.75" customHeight="1" x14ac:dyDescent="0.25">
      <c r="A219" s="16" t="s">
        <v>150</v>
      </c>
      <c r="B219" s="17" t="s">
        <v>12</v>
      </c>
      <c r="C219" s="21">
        <v>58992.2</v>
      </c>
      <c r="D219" s="21">
        <v>4862.16</v>
      </c>
      <c r="E219" s="21">
        <v>0</v>
      </c>
      <c r="F219" s="21">
        <v>4862.16</v>
      </c>
      <c r="G219" s="21">
        <v>63854.36</v>
      </c>
      <c r="H219" s="18"/>
      <c r="I219" s="19"/>
      <c r="J219" s="19"/>
      <c r="K219" s="19"/>
      <c r="L219" s="19"/>
    </row>
    <row r="220" spans="1:12" s="20" customFormat="1" ht="12.75" customHeight="1" x14ac:dyDescent="0.25">
      <c r="A220" s="16"/>
      <c r="B220" s="17"/>
      <c r="C220" s="21"/>
      <c r="D220" s="21"/>
      <c r="E220" s="21"/>
      <c r="F220" s="21"/>
      <c r="G220" s="21"/>
      <c r="H220" s="18"/>
      <c r="I220" s="19"/>
      <c r="J220" s="19"/>
      <c r="K220" s="19"/>
      <c r="L220" s="19"/>
    </row>
    <row r="221" spans="1:12" s="29" customFormat="1" ht="12.75" customHeight="1" x14ac:dyDescent="0.2">
      <c r="A221" s="24" t="s">
        <v>148</v>
      </c>
      <c r="B221" s="25" t="s">
        <v>149</v>
      </c>
      <c r="C221" s="26">
        <f>SUBTOTAL(9,C222:C280)</f>
        <v>3458842.620000001</v>
      </c>
      <c r="D221" s="26">
        <f>SUBTOTAL(9,D222:D280)</f>
        <v>357021.79</v>
      </c>
      <c r="E221" s="26">
        <f>SUBTOTAL(9,E222:E280)</f>
        <v>0</v>
      </c>
      <c r="F221" s="26">
        <f>SUBTOTAL(9,F222:F280)</f>
        <v>357021.79</v>
      </c>
      <c r="G221" s="26">
        <f>SUBTOTAL(9,G222:G280)</f>
        <v>3815864.41</v>
      </c>
      <c r="H221" s="27"/>
      <c r="I221" s="28"/>
      <c r="J221" s="28"/>
      <c r="K221" s="28"/>
      <c r="L221" s="28"/>
    </row>
    <row r="222" spans="1:12" s="29" customFormat="1" ht="12.75" customHeight="1" x14ac:dyDescent="0.2">
      <c r="A222" s="24" t="s">
        <v>146</v>
      </c>
      <c r="B222" s="25" t="s">
        <v>147</v>
      </c>
      <c r="C222" s="26">
        <f>SUBTOTAL(9,C223:C280)</f>
        <v>3458842.620000001</v>
      </c>
      <c r="D222" s="26">
        <f>SUBTOTAL(9,D223:D280)</f>
        <v>357021.79</v>
      </c>
      <c r="E222" s="26">
        <f>SUBTOTAL(9,E223:E280)</f>
        <v>0</v>
      </c>
      <c r="F222" s="26">
        <f>SUBTOTAL(9,F223:F280)</f>
        <v>357021.79</v>
      </c>
      <c r="G222" s="26">
        <f>SUBTOTAL(9,G223:G280)</f>
        <v>3815864.41</v>
      </c>
      <c r="H222" s="27"/>
      <c r="I222" s="28"/>
      <c r="J222" s="28"/>
      <c r="K222" s="28"/>
      <c r="L222" s="28"/>
    </row>
    <row r="223" spans="1:12" s="29" customFormat="1" ht="12.75" customHeight="1" x14ac:dyDescent="0.2">
      <c r="A223" s="24" t="s">
        <v>144</v>
      </c>
      <c r="B223" s="25" t="s">
        <v>145</v>
      </c>
      <c r="C223" s="26">
        <f>SUBTOTAL(9,C224:C247)</f>
        <v>894293.91000000015</v>
      </c>
      <c r="D223" s="26">
        <f>SUBTOTAL(9,D224:D247)</f>
        <v>112601.62999999999</v>
      </c>
      <c r="E223" s="26">
        <f>SUBTOTAL(9,E224:E247)</f>
        <v>0</v>
      </c>
      <c r="F223" s="26">
        <f>SUBTOTAL(9,F224:F247)</f>
        <v>112601.62999999999</v>
      </c>
      <c r="G223" s="26">
        <f>SUBTOTAL(9,G224:G247)</f>
        <v>1006895.5400000002</v>
      </c>
      <c r="H223" s="27"/>
      <c r="I223" s="28"/>
      <c r="J223" s="28"/>
      <c r="K223" s="28"/>
      <c r="L223" s="28"/>
    </row>
    <row r="224" spans="1:12" s="29" customFormat="1" ht="12.75" customHeight="1" x14ac:dyDescent="0.2">
      <c r="A224" s="24" t="s">
        <v>142</v>
      </c>
      <c r="B224" s="25" t="s">
        <v>143</v>
      </c>
      <c r="C224" s="26">
        <f>SUBTOTAL(9,C225:C235)</f>
        <v>671529.8600000001</v>
      </c>
      <c r="D224" s="26">
        <f>SUBTOTAL(9,D225:D235)</f>
        <v>89889.900000000009</v>
      </c>
      <c r="E224" s="26">
        <f>SUBTOTAL(9,E225:E235)</f>
        <v>0</v>
      </c>
      <c r="F224" s="26">
        <f>SUBTOTAL(9,F225:F235)</f>
        <v>89889.900000000009</v>
      </c>
      <c r="G224" s="26">
        <f>SUBTOTAL(9,G225:G235)</f>
        <v>761419.76000000013</v>
      </c>
      <c r="H224" s="27"/>
      <c r="I224" s="28"/>
      <c r="J224" s="28"/>
      <c r="K224" s="28"/>
      <c r="L224" s="28"/>
    </row>
    <row r="225" spans="1:12" s="20" customFormat="1" ht="12.75" customHeight="1" x14ac:dyDescent="0.25">
      <c r="A225" s="16" t="s">
        <v>141</v>
      </c>
      <c r="B225" s="17" t="s">
        <v>107</v>
      </c>
      <c r="C225" s="21">
        <v>138118.14000000001</v>
      </c>
      <c r="D225" s="21">
        <v>23116.959999999999</v>
      </c>
      <c r="E225" s="21">
        <v>0</v>
      </c>
      <c r="F225" s="21">
        <v>23116.959999999999</v>
      </c>
      <c r="G225" s="21">
        <v>161235.1</v>
      </c>
      <c r="H225" s="18"/>
      <c r="I225" s="19"/>
      <c r="J225" s="19"/>
      <c r="K225" s="19"/>
      <c r="L225" s="19"/>
    </row>
    <row r="226" spans="1:12" s="20" customFormat="1" ht="12.75" customHeight="1" x14ac:dyDescent="0.25">
      <c r="A226" s="16" t="s">
        <v>140</v>
      </c>
      <c r="B226" s="17" t="s">
        <v>105</v>
      </c>
      <c r="C226" s="21">
        <v>415716.36</v>
      </c>
      <c r="D226" s="21">
        <v>36987.599999999999</v>
      </c>
      <c r="E226" s="21">
        <v>0</v>
      </c>
      <c r="F226" s="21">
        <v>36987.599999999999</v>
      </c>
      <c r="G226" s="21">
        <v>452703.96</v>
      </c>
      <c r="H226" s="18"/>
      <c r="I226" s="19"/>
      <c r="J226" s="19"/>
      <c r="K226" s="19"/>
      <c r="L226" s="19"/>
    </row>
    <row r="227" spans="1:12" s="20" customFormat="1" ht="12.75" customHeight="1" x14ac:dyDescent="0.25">
      <c r="A227" s="16" t="s">
        <v>139</v>
      </c>
      <c r="B227" s="17" t="s">
        <v>103</v>
      </c>
      <c r="C227" s="21">
        <v>22016.5</v>
      </c>
      <c r="D227" s="21">
        <v>2461.0700000000002</v>
      </c>
      <c r="E227" s="21">
        <v>0</v>
      </c>
      <c r="F227" s="21">
        <v>2461.0700000000002</v>
      </c>
      <c r="G227" s="21">
        <v>24477.57</v>
      </c>
      <c r="H227" s="18"/>
      <c r="I227" s="19"/>
      <c r="J227" s="19"/>
      <c r="K227" s="19"/>
      <c r="L227" s="19"/>
    </row>
    <row r="228" spans="1:12" s="20" customFormat="1" ht="12.75" customHeight="1" x14ac:dyDescent="0.25">
      <c r="A228" s="16" t="s">
        <v>138</v>
      </c>
      <c r="B228" s="17" t="s">
        <v>97</v>
      </c>
      <c r="C228" s="21">
        <v>1854.42</v>
      </c>
      <c r="D228" s="21">
        <v>0</v>
      </c>
      <c r="E228" s="21">
        <v>0</v>
      </c>
      <c r="F228" s="21">
        <v>0</v>
      </c>
      <c r="G228" s="21">
        <v>1854.42</v>
      </c>
      <c r="H228" s="18"/>
      <c r="I228" s="19"/>
      <c r="J228" s="19"/>
      <c r="K228" s="19"/>
      <c r="L228" s="19"/>
    </row>
    <row r="229" spans="1:12" s="20" customFormat="1" ht="12.75" customHeight="1" x14ac:dyDescent="0.25">
      <c r="A229" s="16" t="s">
        <v>137</v>
      </c>
      <c r="B229" s="17" t="s">
        <v>93</v>
      </c>
      <c r="C229" s="21">
        <v>54593.9</v>
      </c>
      <c r="D229" s="21">
        <v>27296.95</v>
      </c>
      <c r="E229" s="21">
        <v>0</v>
      </c>
      <c r="F229" s="21">
        <v>27296.95</v>
      </c>
      <c r="G229" s="21">
        <v>81890.850000000006</v>
      </c>
      <c r="H229" s="18"/>
      <c r="I229" s="19"/>
      <c r="J229" s="19"/>
      <c r="K229" s="19"/>
      <c r="L229" s="19"/>
    </row>
    <row r="230" spans="1:12" s="20" customFormat="1" ht="12.75" customHeight="1" x14ac:dyDescent="0.25">
      <c r="A230" s="16" t="s">
        <v>136</v>
      </c>
      <c r="B230" s="17" t="s">
        <v>91</v>
      </c>
      <c r="C230" s="21">
        <v>5652.54</v>
      </c>
      <c r="D230" s="21">
        <v>0</v>
      </c>
      <c r="E230" s="21">
        <v>0</v>
      </c>
      <c r="F230" s="21">
        <v>0</v>
      </c>
      <c r="G230" s="21">
        <v>5652.54</v>
      </c>
      <c r="H230" s="18"/>
      <c r="I230" s="19"/>
      <c r="J230" s="19"/>
      <c r="K230" s="19"/>
      <c r="L230" s="19"/>
    </row>
    <row r="231" spans="1:12" s="20" customFormat="1" ht="12.75" customHeight="1" x14ac:dyDescent="0.25">
      <c r="A231" s="16" t="s">
        <v>135</v>
      </c>
      <c r="B231" s="17" t="s">
        <v>85</v>
      </c>
      <c r="C231" s="21">
        <v>3327.88</v>
      </c>
      <c r="D231" s="21">
        <v>0</v>
      </c>
      <c r="E231" s="21">
        <v>0</v>
      </c>
      <c r="F231" s="21">
        <v>0</v>
      </c>
      <c r="G231" s="21">
        <v>3327.88</v>
      </c>
      <c r="H231" s="18"/>
      <c r="I231" s="19"/>
      <c r="J231" s="19"/>
      <c r="K231" s="19"/>
      <c r="L231" s="19"/>
    </row>
    <row r="232" spans="1:12" s="20" customFormat="1" ht="12.75" customHeight="1" x14ac:dyDescent="0.25">
      <c r="A232" s="16" t="s">
        <v>133</v>
      </c>
      <c r="B232" s="17" t="s">
        <v>134</v>
      </c>
      <c r="C232" s="21">
        <v>81.96</v>
      </c>
      <c r="D232" s="21">
        <v>27.32</v>
      </c>
      <c r="E232" s="21">
        <v>0</v>
      </c>
      <c r="F232" s="21">
        <v>27.32</v>
      </c>
      <c r="G232" s="21">
        <v>109.28</v>
      </c>
      <c r="H232" s="18"/>
      <c r="I232" s="19"/>
      <c r="J232" s="19"/>
      <c r="K232" s="19"/>
      <c r="L232" s="19"/>
    </row>
    <row r="233" spans="1:12" s="20" customFormat="1" ht="12.75" customHeight="1" x14ac:dyDescent="0.25">
      <c r="A233" s="16" t="s">
        <v>132</v>
      </c>
      <c r="B233" s="17" t="s">
        <v>75</v>
      </c>
      <c r="C233" s="21">
        <v>10650.68</v>
      </c>
      <c r="D233" s="21">
        <v>0</v>
      </c>
      <c r="E233" s="21">
        <v>0</v>
      </c>
      <c r="F233" s="21">
        <v>0</v>
      </c>
      <c r="G233" s="21">
        <v>10650.68</v>
      </c>
      <c r="H233" s="18"/>
      <c r="I233" s="19"/>
      <c r="J233" s="19"/>
      <c r="K233" s="19"/>
      <c r="L233" s="19"/>
    </row>
    <row r="234" spans="1:12" s="20" customFormat="1" ht="12.75" customHeight="1" x14ac:dyDescent="0.25">
      <c r="A234" s="16" t="s">
        <v>131</v>
      </c>
      <c r="B234" s="17" t="s">
        <v>73</v>
      </c>
      <c r="C234" s="21">
        <v>10045.51</v>
      </c>
      <c r="D234" s="21">
        <v>0</v>
      </c>
      <c r="E234" s="21">
        <v>0</v>
      </c>
      <c r="F234" s="21">
        <v>0</v>
      </c>
      <c r="G234" s="21">
        <v>10045.51</v>
      </c>
      <c r="H234" s="18"/>
      <c r="I234" s="19"/>
      <c r="J234" s="19"/>
      <c r="K234" s="19"/>
      <c r="L234" s="19"/>
    </row>
    <row r="235" spans="1:12" s="20" customFormat="1" ht="12.75" customHeight="1" x14ac:dyDescent="0.25">
      <c r="A235" s="16" t="s">
        <v>129</v>
      </c>
      <c r="B235" s="17" t="s">
        <v>130</v>
      </c>
      <c r="C235" s="21">
        <v>9471.9699999999993</v>
      </c>
      <c r="D235" s="21">
        <v>0</v>
      </c>
      <c r="E235" s="21">
        <v>0</v>
      </c>
      <c r="F235" s="21">
        <v>0</v>
      </c>
      <c r="G235" s="21">
        <v>9471.9699999999993</v>
      </c>
      <c r="H235" s="18"/>
      <c r="I235" s="19"/>
      <c r="J235" s="19"/>
      <c r="K235" s="19"/>
      <c r="L235" s="19"/>
    </row>
    <row r="236" spans="1:12" s="29" customFormat="1" ht="12.75" customHeight="1" x14ac:dyDescent="0.2">
      <c r="A236" s="24" t="s">
        <v>127</v>
      </c>
      <c r="B236" s="25" t="s">
        <v>128</v>
      </c>
      <c r="C236" s="26">
        <f>SUBTOTAL(9,C237:C247)</f>
        <v>222764.05</v>
      </c>
      <c r="D236" s="26">
        <f>SUBTOTAL(9,D237:D247)</f>
        <v>22711.73</v>
      </c>
      <c r="E236" s="26">
        <f>SUBTOTAL(9,E237:E247)</f>
        <v>0</v>
      </c>
      <c r="F236" s="26">
        <f>SUBTOTAL(9,F237:F247)</f>
        <v>22711.73</v>
      </c>
      <c r="G236" s="26">
        <f>SUBTOTAL(9,G237:G247)</f>
        <v>245475.77999999997</v>
      </c>
      <c r="H236" s="27"/>
      <c r="I236" s="28"/>
      <c r="J236" s="28"/>
      <c r="K236" s="28"/>
      <c r="L236" s="28"/>
    </row>
    <row r="237" spans="1:12" s="20" customFormat="1" ht="12.75" customHeight="1" x14ac:dyDescent="0.25">
      <c r="A237" s="16" t="s">
        <v>125</v>
      </c>
      <c r="B237" s="17" t="s">
        <v>126</v>
      </c>
      <c r="C237" s="21">
        <v>55598.82</v>
      </c>
      <c r="D237" s="21">
        <v>0</v>
      </c>
      <c r="E237" s="21">
        <v>0</v>
      </c>
      <c r="F237" s="21">
        <v>0</v>
      </c>
      <c r="G237" s="21">
        <v>55598.82</v>
      </c>
      <c r="H237" s="18"/>
      <c r="I237" s="19"/>
      <c r="J237" s="19"/>
      <c r="K237" s="19"/>
      <c r="L237" s="19"/>
    </row>
    <row r="238" spans="1:12" s="20" customFormat="1" ht="12.75" customHeight="1" x14ac:dyDescent="0.25">
      <c r="A238" s="16" t="s">
        <v>124</v>
      </c>
      <c r="B238" s="17" t="s">
        <v>63</v>
      </c>
      <c r="C238" s="21">
        <v>19421.900000000001</v>
      </c>
      <c r="D238" s="21">
        <v>3189.37</v>
      </c>
      <c r="E238" s="21">
        <v>0</v>
      </c>
      <c r="F238" s="21">
        <v>3189.37</v>
      </c>
      <c r="G238" s="21">
        <v>22611.27</v>
      </c>
      <c r="H238" s="18"/>
      <c r="I238" s="19"/>
      <c r="J238" s="19"/>
      <c r="K238" s="19"/>
      <c r="L238" s="19"/>
    </row>
    <row r="239" spans="1:12" s="20" customFormat="1" ht="12.75" customHeight="1" x14ac:dyDescent="0.25">
      <c r="A239" s="16" t="s">
        <v>123</v>
      </c>
      <c r="B239" s="17" t="s">
        <v>61</v>
      </c>
      <c r="C239" s="21">
        <v>200</v>
      </c>
      <c r="D239" s="21">
        <v>0</v>
      </c>
      <c r="E239" s="21">
        <v>0</v>
      </c>
      <c r="F239" s="21">
        <v>0</v>
      </c>
      <c r="G239" s="21">
        <v>200</v>
      </c>
      <c r="H239" s="18"/>
      <c r="I239" s="19"/>
      <c r="J239" s="19"/>
      <c r="K239" s="19"/>
      <c r="L239" s="19"/>
    </row>
    <row r="240" spans="1:12" s="20" customFormat="1" ht="12.75" customHeight="1" x14ac:dyDescent="0.25">
      <c r="A240" s="16" t="s">
        <v>122</v>
      </c>
      <c r="B240" s="17" t="s">
        <v>59</v>
      </c>
      <c r="C240" s="21">
        <v>19300.080000000002</v>
      </c>
      <c r="D240" s="21">
        <v>0</v>
      </c>
      <c r="E240" s="21">
        <v>0</v>
      </c>
      <c r="F240" s="21">
        <v>0</v>
      </c>
      <c r="G240" s="21">
        <v>19300.080000000002</v>
      </c>
      <c r="H240" s="18"/>
      <c r="I240" s="19"/>
      <c r="J240" s="19"/>
      <c r="K240" s="19"/>
      <c r="L240" s="19"/>
    </row>
    <row r="241" spans="1:12" s="20" customFormat="1" ht="12.75" customHeight="1" x14ac:dyDescent="0.25">
      <c r="A241" s="16" t="s">
        <v>120</v>
      </c>
      <c r="B241" s="17" t="s">
        <v>121</v>
      </c>
      <c r="C241" s="21">
        <v>4706.0200000000004</v>
      </c>
      <c r="D241" s="21">
        <v>0</v>
      </c>
      <c r="E241" s="21">
        <v>0</v>
      </c>
      <c r="F241" s="21">
        <v>0</v>
      </c>
      <c r="G241" s="21">
        <v>4706.0200000000004</v>
      </c>
      <c r="H241" s="18"/>
      <c r="I241" s="19"/>
      <c r="J241" s="19"/>
      <c r="K241" s="19"/>
      <c r="L241" s="19"/>
    </row>
    <row r="242" spans="1:12" s="20" customFormat="1" ht="12.75" customHeight="1" x14ac:dyDescent="0.25">
      <c r="A242" s="16" t="s">
        <v>118</v>
      </c>
      <c r="B242" s="17" t="s">
        <v>119</v>
      </c>
      <c r="C242" s="21">
        <v>91812.4</v>
      </c>
      <c r="D242" s="21">
        <v>5634</v>
      </c>
      <c r="E242" s="21">
        <v>0</v>
      </c>
      <c r="F242" s="21">
        <v>5634</v>
      </c>
      <c r="G242" s="21">
        <v>97446.399999999994</v>
      </c>
      <c r="H242" s="18"/>
      <c r="I242" s="19"/>
      <c r="J242" s="19"/>
      <c r="K242" s="19"/>
      <c r="L242" s="19"/>
    </row>
    <row r="243" spans="1:12" s="20" customFormat="1" ht="12.75" customHeight="1" x14ac:dyDescent="0.25">
      <c r="A243" s="16" t="s">
        <v>117</v>
      </c>
      <c r="B243" s="17" t="s">
        <v>53</v>
      </c>
      <c r="C243" s="21">
        <v>11314.27</v>
      </c>
      <c r="D243" s="21">
        <v>1979.48</v>
      </c>
      <c r="E243" s="21">
        <v>0</v>
      </c>
      <c r="F243" s="21">
        <v>1979.48</v>
      </c>
      <c r="G243" s="21">
        <v>13293.75</v>
      </c>
      <c r="H243" s="18"/>
      <c r="I243" s="19"/>
      <c r="J243" s="19"/>
      <c r="K243" s="19"/>
      <c r="L243" s="19"/>
    </row>
    <row r="244" spans="1:12" s="20" customFormat="1" ht="12.75" customHeight="1" x14ac:dyDescent="0.25">
      <c r="A244" s="16" t="s">
        <v>116</v>
      </c>
      <c r="B244" s="17" t="s">
        <v>51</v>
      </c>
      <c r="C244" s="21">
        <v>634.05999999999995</v>
      </c>
      <c r="D244" s="21">
        <v>1953</v>
      </c>
      <c r="E244" s="21">
        <v>0</v>
      </c>
      <c r="F244" s="21">
        <v>1953</v>
      </c>
      <c r="G244" s="21">
        <v>2587.06</v>
      </c>
      <c r="H244" s="18"/>
      <c r="I244" s="19"/>
      <c r="J244" s="19"/>
      <c r="K244" s="19"/>
      <c r="L244" s="19"/>
    </row>
    <row r="245" spans="1:12" s="20" customFormat="1" ht="12.75" customHeight="1" x14ac:dyDescent="0.25">
      <c r="A245" s="16" t="s">
        <v>115</v>
      </c>
      <c r="B245" s="17" t="s">
        <v>55</v>
      </c>
      <c r="C245" s="21">
        <v>3630.4</v>
      </c>
      <c r="D245" s="21">
        <v>1427.59</v>
      </c>
      <c r="E245" s="21">
        <v>0</v>
      </c>
      <c r="F245" s="21">
        <v>1427.59</v>
      </c>
      <c r="G245" s="21">
        <v>5057.99</v>
      </c>
      <c r="H245" s="18"/>
      <c r="I245" s="19"/>
      <c r="J245" s="19"/>
      <c r="K245" s="19"/>
      <c r="L245" s="19"/>
    </row>
    <row r="246" spans="1:12" s="20" customFormat="1" ht="12.75" customHeight="1" x14ac:dyDescent="0.25">
      <c r="A246" s="16" t="s">
        <v>114</v>
      </c>
      <c r="B246" s="17" t="s">
        <v>49</v>
      </c>
      <c r="C246" s="21">
        <v>5086</v>
      </c>
      <c r="D246" s="21">
        <v>336.65</v>
      </c>
      <c r="E246" s="21">
        <v>0</v>
      </c>
      <c r="F246" s="21">
        <v>336.65</v>
      </c>
      <c r="G246" s="21">
        <v>5422.65</v>
      </c>
      <c r="H246" s="18"/>
      <c r="I246" s="19"/>
      <c r="J246" s="19"/>
      <c r="K246" s="19"/>
      <c r="L246" s="19"/>
    </row>
    <row r="247" spans="1:12" s="20" customFormat="1" ht="12.75" customHeight="1" x14ac:dyDescent="0.25">
      <c r="A247" s="16" t="s">
        <v>112</v>
      </c>
      <c r="B247" s="17" t="s">
        <v>113</v>
      </c>
      <c r="C247" s="21">
        <v>11060.1</v>
      </c>
      <c r="D247" s="21">
        <v>8191.64</v>
      </c>
      <c r="E247" s="21">
        <v>0</v>
      </c>
      <c r="F247" s="21">
        <v>8191.64</v>
      </c>
      <c r="G247" s="21">
        <v>19251.740000000002</v>
      </c>
      <c r="H247" s="18"/>
      <c r="I247" s="19"/>
      <c r="J247" s="19"/>
      <c r="K247" s="19"/>
      <c r="L247" s="19"/>
    </row>
    <row r="248" spans="1:12" s="29" customFormat="1" ht="12.75" customHeight="1" x14ac:dyDescent="0.2">
      <c r="A248" s="24" t="s">
        <v>110</v>
      </c>
      <c r="B248" s="25" t="s">
        <v>111</v>
      </c>
      <c r="C248" s="26">
        <f>SUBTOTAL(9,C249:C280)</f>
        <v>2564548.7100000004</v>
      </c>
      <c r="D248" s="26">
        <f>SUBTOTAL(9,D249:D280)</f>
        <v>244420.16000000006</v>
      </c>
      <c r="E248" s="26">
        <f>SUBTOTAL(9,E249:E280)</f>
        <v>0</v>
      </c>
      <c r="F248" s="26">
        <f>SUBTOTAL(9,F249:F280)</f>
        <v>244420.16000000006</v>
      </c>
      <c r="G248" s="26">
        <f>SUBTOTAL(9,G249:G280)</f>
        <v>2808968.87</v>
      </c>
      <c r="H248" s="27"/>
      <c r="I248" s="28"/>
      <c r="J248" s="28"/>
      <c r="K248" s="28"/>
      <c r="L248" s="28"/>
    </row>
    <row r="249" spans="1:12" s="29" customFormat="1" ht="12.75" customHeight="1" x14ac:dyDescent="0.2">
      <c r="A249" s="24" t="s">
        <v>108</v>
      </c>
      <c r="B249" s="25" t="s">
        <v>109</v>
      </c>
      <c r="C249" s="26">
        <f>SUBTOTAL(9,C250:C268)</f>
        <v>1865475.95</v>
      </c>
      <c r="D249" s="26">
        <f>SUBTOTAL(9,D250:D268)</f>
        <v>168845.02</v>
      </c>
      <c r="E249" s="26">
        <f>SUBTOTAL(9,E250:E268)</f>
        <v>0</v>
      </c>
      <c r="F249" s="26">
        <f>SUBTOTAL(9,F250:F268)</f>
        <v>168845.02</v>
      </c>
      <c r="G249" s="26">
        <f>SUBTOTAL(9,G250:G268)</f>
        <v>2034320.97</v>
      </c>
      <c r="H249" s="27"/>
      <c r="I249" s="28"/>
      <c r="J249" s="28"/>
      <c r="K249" s="28"/>
      <c r="L249" s="28"/>
    </row>
    <row r="250" spans="1:12" s="20" customFormat="1" ht="12.75" customHeight="1" x14ac:dyDescent="0.25">
      <c r="A250" s="16" t="s">
        <v>106</v>
      </c>
      <c r="B250" s="17" t="s">
        <v>107</v>
      </c>
      <c r="C250" s="21">
        <v>251514.62</v>
      </c>
      <c r="D250" s="21">
        <v>34424.6</v>
      </c>
      <c r="E250" s="21">
        <v>0</v>
      </c>
      <c r="F250" s="21">
        <v>34424.6</v>
      </c>
      <c r="G250" s="21">
        <v>285939.21999999997</v>
      </c>
      <c r="H250" s="18"/>
      <c r="I250" s="19"/>
      <c r="J250" s="19"/>
      <c r="K250" s="19"/>
      <c r="L250" s="19"/>
    </row>
    <row r="251" spans="1:12" s="20" customFormat="1" ht="12.75" customHeight="1" x14ac:dyDescent="0.25">
      <c r="A251" s="16" t="s">
        <v>104</v>
      </c>
      <c r="B251" s="17" t="s">
        <v>105</v>
      </c>
      <c r="C251" s="21">
        <v>856698.4</v>
      </c>
      <c r="D251" s="21">
        <v>82527.53</v>
      </c>
      <c r="E251" s="21">
        <v>0</v>
      </c>
      <c r="F251" s="21">
        <v>82527.53</v>
      </c>
      <c r="G251" s="21">
        <v>939225.93</v>
      </c>
      <c r="H251" s="18"/>
      <c r="I251" s="19"/>
      <c r="J251" s="19"/>
      <c r="K251" s="19"/>
      <c r="L251" s="19"/>
    </row>
    <row r="252" spans="1:12" s="20" customFormat="1" ht="12.75" customHeight="1" x14ac:dyDescent="0.25">
      <c r="A252" s="16" t="s">
        <v>102</v>
      </c>
      <c r="B252" s="17" t="s">
        <v>103</v>
      </c>
      <c r="C252" s="21">
        <v>50001.5</v>
      </c>
      <c r="D252" s="21">
        <v>5668.87</v>
      </c>
      <c r="E252" s="21">
        <v>0</v>
      </c>
      <c r="F252" s="21">
        <v>5668.87</v>
      </c>
      <c r="G252" s="21">
        <v>55670.37</v>
      </c>
      <c r="H252" s="18"/>
      <c r="I252" s="19"/>
      <c r="J252" s="19"/>
      <c r="K252" s="19"/>
      <c r="L252" s="19"/>
    </row>
    <row r="253" spans="1:12" s="20" customFormat="1" ht="12.75" customHeight="1" x14ac:dyDescent="0.25">
      <c r="A253" s="16" t="s">
        <v>100</v>
      </c>
      <c r="B253" s="17" t="s">
        <v>101</v>
      </c>
      <c r="C253" s="21">
        <v>57964.4</v>
      </c>
      <c r="D253" s="21">
        <v>0</v>
      </c>
      <c r="E253" s="21">
        <v>0</v>
      </c>
      <c r="F253" s="21">
        <v>0</v>
      </c>
      <c r="G253" s="21">
        <v>57964.4</v>
      </c>
      <c r="H253" s="18"/>
      <c r="I253" s="19"/>
      <c r="J253" s="19"/>
      <c r="K253" s="19"/>
      <c r="L253" s="19"/>
    </row>
    <row r="254" spans="1:12" s="20" customFormat="1" ht="12.75" customHeight="1" x14ac:dyDescent="0.25">
      <c r="A254" s="16" t="s">
        <v>98</v>
      </c>
      <c r="B254" s="17" t="s">
        <v>99</v>
      </c>
      <c r="C254" s="21">
        <v>1101.68</v>
      </c>
      <c r="D254" s="21">
        <v>0</v>
      </c>
      <c r="E254" s="21">
        <v>0</v>
      </c>
      <c r="F254" s="21">
        <v>0</v>
      </c>
      <c r="G254" s="21">
        <v>1101.68</v>
      </c>
      <c r="H254" s="18"/>
      <c r="I254" s="19"/>
      <c r="J254" s="19"/>
      <c r="K254" s="19"/>
      <c r="L254" s="19"/>
    </row>
    <row r="255" spans="1:12" s="20" customFormat="1" ht="12.75" customHeight="1" x14ac:dyDescent="0.25">
      <c r="A255" s="16" t="s">
        <v>96</v>
      </c>
      <c r="B255" s="17" t="s">
        <v>97</v>
      </c>
      <c r="C255" s="21">
        <v>11872.96</v>
      </c>
      <c r="D255" s="21">
        <v>0</v>
      </c>
      <c r="E255" s="21">
        <v>0</v>
      </c>
      <c r="F255" s="21">
        <v>0</v>
      </c>
      <c r="G255" s="21">
        <v>11872.96</v>
      </c>
      <c r="H255" s="18"/>
      <c r="I255" s="19"/>
      <c r="J255" s="19"/>
      <c r="K255" s="19"/>
      <c r="L255" s="19"/>
    </row>
    <row r="256" spans="1:12" s="20" customFormat="1" ht="12.75" customHeight="1" x14ac:dyDescent="0.25">
      <c r="A256" s="16" t="s">
        <v>94</v>
      </c>
      <c r="B256" s="17" t="s">
        <v>95</v>
      </c>
      <c r="C256" s="21">
        <v>45037.07</v>
      </c>
      <c r="D256" s="21">
        <v>0</v>
      </c>
      <c r="E256" s="21">
        <v>0</v>
      </c>
      <c r="F256" s="21">
        <v>0</v>
      </c>
      <c r="G256" s="21">
        <v>45037.07</v>
      </c>
      <c r="H256" s="18"/>
      <c r="I256" s="19"/>
      <c r="J256" s="19"/>
      <c r="K256" s="19"/>
      <c r="L256" s="19"/>
    </row>
    <row r="257" spans="1:12" s="20" customFormat="1" ht="12.75" customHeight="1" x14ac:dyDescent="0.25">
      <c r="A257" s="16" t="s">
        <v>92</v>
      </c>
      <c r="B257" s="17" t="s">
        <v>93</v>
      </c>
      <c r="C257" s="21">
        <v>326249.25</v>
      </c>
      <c r="D257" s="21">
        <v>12500</v>
      </c>
      <c r="E257" s="21">
        <v>0</v>
      </c>
      <c r="F257" s="21">
        <v>12500</v>
      </c>
      <c r="G257" s="21">
        <v>338749.25</v>
      </c>
      <c r="H257" s="18"/>
      <c r="I257" s="19"/>
      <c r="J257" s="19"/>
      <c r="K257" s="19"/>
      <c r="L257" s="19"/>
    </row>
    <row r="258" spans="1:12" s="20" customFormat="1" ht="12.75" customHeight="1" x14ac:dyDescent="0.25">
      <c r="A258" s="16" t="s">
        <v>90</v>
      </c>
      <c r="B258" s="17" t="s">
        <v>91</v>
      </c>
      <c r="C258" s="21">
        <v>77628.41</v>
      </c>
      <c r="D258" s="21">
        <v>7997.41</v>
      </c>
      <c r="E258" s="21">
        <v>0</v>
      </c>
      <c r="F258" s="21">
        <v>7997.41</v>
      </c>
      <c r="G258" s="21">
        <v>85625.82</v>
      </c>
      <c r="H258" s="18"/>
      <c r="I258" s="19"/>
      <c r="J258" s="19"/>
      <c r="K258" s="19"/>
      <c r="L258" s="19"/>
    </row>
    <row r="259" spans="1:12" s="20" customFormat="1" ht="12.75" customHeight="1" x14ac:dyDescent="0.25">
      <c r="A259" s="16" t="s">
        <v>88</v>
      </c>
      <c r="B259" s="17" t="s">
        <v>89</v>
      </c>
      <c r="C259" s="21">
        <v>77312.850000000006</v>
      </c>
      <c r="D259" s="21">
        <v>8805.2800000000007</v>
      </c>
      <c r="E259" s="21">
        <v>0</v>
      </c>
      <c r="F259" s="21">
        <v>8805.2800000000007</v>
      </c>
      <c r="G259" s="21">
        <v>86118.13</v>
      </c>
      <c r="H259" s="18"/>
      <c r="I259" s="19"/>
      <c r="J259" s="19"/>
      <c r="K259" s="19"/>
      <c r="L259" s="19"/>
    </row>
    <row r="260" spans="1:12" s="20" customFormat="1" ht="12.75" customHeight="1" x14ac:dyDescent="0.25">
      <c r="A260" s="16" t="s">
        <v>86</v>
      </c>
      <c r="B260" s="17" t="s">
        <v>87</v>
      </c>
      <c r="C260" s="21">
        <v>1706.83</v>
      </c>
      <c r="D260" s="21">
        <v>5527.8</v>
      </c>
      <c r="E260" s="21">
        <v>0</v>
      </c>
      <c r="F260" s="21">
        <v>5527.8</v>
      </c>
      <c r="G260" s="21">
        <v>7234.63</v>
      </c>
      <c r="H260" s="18"/>
      <c r="I260" s="19"/>
      <c r="J260" s="19"/>
      <c r="K260" s="19"/>
      <c r="L260" s="19"/>
    </row>
    <row r="261" spans="1:12" s="20" customFormat="1" ht="12.75" customHeight="1" x14ac:dyDescent="0.25">
      <c r="A261" s="16" t="s">
        <v>84</v>
      </c>
      <c r="B261" s="17" t="s">
        <v>85</v>
      </c>
      <c r="C261" s="21">
        <v>34273.93</v>
      </c>
      <c r="D261" s="21">
        <v>2282.27</v>
      </c>
      <c r="E261" s="21">
        <v>0</v>
      </c>
      <c r="F261" s="21">
        <v>2282.27</v>
      </c>
      <c r="G261" s="21">
        <v>36556.199999999997</v>
      </c>
      <c r="H261" s="18"/>
      <c r="I261" s="19"/>
      <c r="J261" s="19"/>
      <c r="K261" s="19"/>
      <c r="L261" s="19"/>
    </row>
    <row r="262" spans="1:12" s="20" customFormat="1" ht="12.75" customHeight="1" x14ac:dyDescent="0.25">
      <c r="A262" s="16" t="s">
        <v>82</v>
      </c>
      <c r="B262" s="17" t="s">
        <v>83</v>
      </c>
      <c r="C262" s="21">
        <v>538</v>
      </c>
      <c r="D262" s="21">
        <v>0</v>
      </c>
      <c r="E262" s="21">
        <v>0</v>
      </c>
      <c r="F262" s="21">
        <v>0</v>
      </c>
      <c r="G262" s="21">
        <v>538</v>
      </c>
      <c r="H262" s="18"/>
      <c r="I262" s="19"/>
      <c r="J262" s="19"/>
      <c r="K262" s="19"/>
      <c r="L262" s="19"/>
    </row>
    <row r="263" spans="1:12" s="20" customFormat="1" ht="12.75" customHeight="1" x14ac:dyDescent="0.25">
      <c r="A263" s="16" t="s">
        <v>80</v>
      </c>
      <c r="B263" s="17" t="s">
        <v>81</v>
      </c>
      <c r="C263" s="21">
        <v>0</v>
      </c>
      <c r="D263" s="21">
        <v>1645.03</v>
      </c>
      <c r="E263" s="21">
        <v>0</v>
      </c>
      <c r="F263" s="21">
        <v>1645.03</v>
      </c>
      <c r="G263" s="21">
        <v>1645.03</v>
      </c>
      <c r="H263" s="18"/>
      <c r="I263" s="19"/>
      <c r="J263" s="19"/>
      <c r="K263" s="19"/>
      <c r="L263" s="19"/>
    </row>
    <row r="264" spans="1:12" s="20" customFormat="1" ht="12.75" customHeight="1" x14ac:dyDescent="0.25">
      <c r="A264" s="16" t="s">
        <v>78</v>
      </c>
      <c r="B264" s="17" t="s">
        <v>79</v>
      </c>
      <c r="C264" s="21">
        <v>736.92</v>
      </c>
      <c r="D264" s="21">
        <v>245.64</v>
      </c>
      <c r="E264" s="21">
        <v>0</v>
      </c>
      <c r="F264" s="21">
        <v>245.64</v>
      </c>
      <c r="G264" s="21">
        <v>982.56</v>
      </c>
      <c r="H264" s="18"/>
      <c r="I264" s="19"/>
      <c r="J264" s="19"/>
      <c r="K264" s="19"/>
      <c r="L264" s="19"/>
    </row>
    <row r="265" spans="1:12" s="20" customFormat="1" ht="12.75" customHeight="1" x14ac:dyDescent="0.25">
      <c r="A265" s="16" t="s">
        <v>76</v>
      </c>
      <c r="B265" s="17" t="s">
        <v>77</v>
      </c>
      <c r="C265" s="21">
        <v>65.790000000000006</v>
      </c>
      <c r="D265" s="21">
        <v>21.93</v>
      </c>
      <c r="E265" s="21">
        <v>0</v>
      </c>
      <c r="F265" s="21">
        <v>21.93</v>
      </c>
      <c r="G265" s="21">
        <v>87.72</v>
      </c>
      <c r="H265" s="18"/>
      <c r="I265" s="19"/>
      <c r="J265" s="19"/>
      <c r="K265" s="19"/>
      <c r="L265" s="19"/>
    </row>
    <row r="266" spans="1:12" s="20" customFormat="1" ht="12.75" customHeight="1" x14ac:dyDescent="0.25">
      <c r="A266" s="16" t="s">
        <v>74</v>
      </c>
      <c r="B266" s="17" t="s">
        <v>75</v>
      </c>
      <c r="C266" s="21">
        <v>14385.81</v>
      </c>
      <c r="D266" s="21">
        <v>557.23</v>
      </c>
      <c r="E266" s="21">
        <v>0</v>
      </c>
      <c r="F266" s="21">
        <v>557.23</v>
      </c>
      <c r="G266" s="21">
        <v>14943.04</v>
      </c>
      <c r="H266" s="18"/>
      <c r="I266" s="19"/>
      <c r="J266" s="19"/>
      <c r="K266" s="19"/>
      <c r="L266" s="19"/>
    </row>
    <row r="267" spans="1:12" s="20" customFormat="1" ht="12.75" customHeight="1" x14ac:dyDescent="0.25">
      <c r="A267" s="16" t="s">
        <v>72</v>
      </c>
      <c r="B267" s="17" t="s">
        <v>73</v>
      </c>
      <c r="C267" s="21">
        <v>14442.77</v>
      </c>
      <c r="D267" s="21">
        <v>305</v>
      </c>
      <c r="E267" s="21">
        <v>0</v>
      </c>
      <c r="F267" s="21">
        <v>305</v>
      </c>
      <c r="G267" s="21">
        <v>14747.77</v>
      </c>
      <c r="H267" s="18"/>
      <c r="I267" s="19"/>
      <c r="J267" s="19"/>
      <c r="K267" s="19"/>
      <c r="L267" s="19"/>
    </row>
    <row r="268" spans="1:12" s="20" customFormat="1" ht="12.75" customHeight="1" x14ac:dyDescent="0.25">
      <c r="A268" s="16" t="s">
        <v>70</v>
      </c>
      <c r="B268" s="17" t="s">
        <v>71</v>
      </c>
      <c r="C268" s="21">
        <v>43944.76</v>
      </c>
      <c r="D268" s="21">
        <v>6336.43</v>
      </c>
      <c r="E268" s="21">
        <v>0</v>
      </c>
      <c r="F268" s="21">
        <v>6336.43</v>
      </c>
      <c r="G268" s="21">
        <v>50281.19</v>
      </c>
      <c r="H268" s="18"/>
      <c r="I268" s="19"/>
      <c r="J268" s="19"/>
      <c r="K268" s="19"/>
      <c r="L268" s="19"/>
    </row>
    <row r="269" spans="1:12" s="29" customFormat="1" ht="12.75" customHeight="1" x14ac:dyDescent="0.2">
      <c r="A269" s="24" t="s">
        <v>68</v>
      </c>
      <c r="B269" s="25" t="s">
        <v>69</v>
      </c>
      <c r="C269" s="26">
        <f>SUBTOTAL(9,C270:C280)</f>
        <v>699072.76</v>
      </c>
      <c r="D269" s="26">
        <f>SUBTOTAL(9,D270:D280)</f>
        <v>75575.140000000014</v>
      </c>
      <c r="E269" s="26">
        <f>SUBTOTAL(9,E270:E280)</f>
        <v>0</v>
      </c>
      <c r="F269" s="26">
        <f>SUBTOTAL(9,F270:F280)</f>
        <v>75575.140000000014</v>
      </c>
      <c r="G269" s="26">
        <f>SUBTOTAL(9,G270:G280)</f>
        <v>774647.89999999991</v>
      </c>
      <c r="H269" s="27"/>
      <c r="I269" s="28"/>
      <c r="J269" s="28"/>
      <c r="K269" s="28"/>
      <c r="L269" s="28"/>
    </row>
    <row r="270" spans="1:12" s="20" customFormat="1" ht="12.75" customHeight="1" x14ac:dyDescent="0.25">
      <c r="A270" s="16" t="s">
        <v>66</v>
      </c>
      <c r="B270" s="17" t="s">
        <v>67</v>
      </c>
      <c r="C270" s="21">
        <v>171530.35</v>
      </c>
      <c r="D270" s="21">
        <v>34158.550000000003</v>
      </c>
      <c r="E270" s="21">
        <v>0</v>
      </c>
      <c r="F270" s="21">
        <v>34158.550000000003</v>
      </c>
      <c r="G270" s="21">
        <v>205688.9</v>
      </c>
      <c r="H270" s="18"/>
      <c r="I270" s="19"/>
      <c r="J270" s="19"/>
      <c r="K270" s="19"/>
      <c r="L270" s="19"/>
    </row>
    <row r="271" spans="1:12" s="20" customFormat="1" ht="12.75" customHeight="1" x14ac:dyDescent="0.25">
      <c r="A271" s="16" t="s">
        <v>64</v>
      </c>
      <c r="B271" s="17" t="s">
        <v>65</v>
      </c>
      <c r="C271" s="21">
        <v>81846.62</v>
      </c>
      <c r="D271" s="21">
        <v>13244.76</v>
      </c>
      <c r="E271" s="21">
        <v>0</v>
      </c>
      <c r="F271" s="21">
        <v>13244.76</v>
      </c>
      <c r="G271" s="21">
        <v>95091.38</v>
      </c>
      <c r="H271" s="18"/>
      <c r="I271" s="19"/>
      <c r="J271" s="19"/>
      <c r="K271" s="19"/>
      <c r="L271" s="19"/>
    </row>
    <row r="272" spans="1:12" s="20" customFormat="1" ht="12.75" customHeight="1" x14ac:dyDescent="0.25">
      <c r="A272" s="16" t="s">
        <v>62</v>
      </c>
      <c r="B272" s="17" t="s">
        <v>63</v>
      </c>
      <c r="C272" s="21">
        <v>24411.67</v>
      </c>
      <c r="D272" s="21">
        <v>0</v>
      </c>
      <c r="E272" s="21">
        <v>0</v>
      </c>
      <c r="F272" s="21">
        <v>0</v>
      </c>
      <c r="G272" s="21">
        <v>24411.67</v>
      </c>
      <c r="H272" s="18"/>
      <c r="I272" s="19"/>
      <c r="J272" s="19"/>
      <c r="K272" s="19"/>
      <c r="L272" s="19"/>
    </row>
    <row r="273" spans="1:12" s="20" customFormat="1" ht="12.75" customHeight="1" x14ac:dyDescent="0.25">
      <c r="A273" s="16" t="s">
        <v>60</v>
      </c>
      <c r="B273" s="17" t="s">
        <v>61</v>
      </c>
      <c r="C273" s="21">
        <v>3201.35</v>
      </c>
      <c r="D273" s="21">
        <v>0</v>
      </c>
      <c r="E273" s="21">
        <v>0</v>
      </c>
      <c r="F273" s="21">
        <v>0</v>
      </c>
      <c r="G273" s="21">
        <v>3201.35</v>
      </c>
      <c r="H273" s="18"/>
      <c r="I273" s="19"/>
      <c r="J273" s="19"/>
      <c r="K273" s="19"/>
      <c r="L273" s="19"/>
    </row>
    <row r="274" spans="1:12" s="20" customFormat="1" ht="12.75" customHeight="1" x14ac:dyDescent="0.25">
      <c r="A274" s="16" t="s">
        <v>58</v>
      </c>
      <c r="B274" s="17" t="s">
        <v>59</v>
      </c>
      <c r="C274" s="21">
        <v>81612.61</v>
      </c>
      <c r="D274" s="21">
        <v>9951.2000000000007</v>
      </c>
      <c r="E274" s="21">
        <v>0</v>
      </c>
      <c r="F274" s="21">
        <v>9951.2000000000007</v>
      </c>
      <c r="G274" s="21">
        <v>91563.81</v>
      </c>
      <c r="H274" s="18"/>
      <c r="I274" s="19"/>
      <c r="J274" s="19"/>
      <c r="K274" s="19"/>
      <c r="L274" s="19"/>
    </row>
    <row r="275" spans="1:12" s="20" customFormat="1" ht="12.75" customHeight="1" x14ac:dyDescent="0.25">
      <c r="A275" s="16" t="s">
        <v>56</v>
      </c>
      <c r="B275" s="17" t="s">
        <v>57</v>
      </c>
      <c r="C275" s="21">
        <v>25117.68</v>
      </c>
      <c r="D275" s="21">
        <v>3232.14</v>
      </c>
      <c r="E275" s="21">
        <v>0</v>
      </c>
      <c r="F275" s="21">
        <v>3232.14</v>
      </c>
      <c r="G275" s="21">
        <v>28349.82</v>
      </c>
      <c r="H275" s="18"/>
      <c r="I275" s="19"/>
      <c r="J275" s="19"/>
      <c r="K275" s="19"/>
      <c r="L275" s="19"/>
    </row>
    <row r="276" spans="1:12" s="20" customFormat="1" ht="12.75" customHeight="1" x14ac:dyDescent="0.25">
      <c r="A276" s="16" t="s">
        <v>54</v>
      </c>
      <c r="B276" s="17" t="s">
        <v>55</v>
      </c>
      <c r="C276" s="21">
        <v>10038.06</v>
      </c>
      <c r="D276" s="21">
        <v>216.41</v>
      </c>
      <c r="E276" s="21">
        <v>0</v>
      </c>
      <c r="F276" s="21">
        <v>216.41</v>
      </c>
      <c r="G276" s="21">
        <v>10254.469999999999</v>
      </c>
      <c r="H276" s="18"/>
      <c r="I276" s="19"/>
      <c r="J276" s="19"/>
      <c r="K276" s="19"/>
      <c r="L276" s="19"/>
    </row>
    <row r="277" spans="1:12" s="20" customFormat="1" ht="12.75" customHeight="1" x14ac:dyDescent="0.25">
      <c r="A277" s="16" t="s">
        <v>52</v>
      </c>
      <c r="B277" s="17" t="s">
        <v>53</v>
      </c>
      <c r="C277" s="21">
        <v>10059.540000000001</v>
      </c>
      <c r="D277" s="21">
        <v>0</v>
      </c>
      <c r="E277" s="21">
        <v>0</v>
      </c>
      <c r="F277" s="21">
        <v>0</v>
      </c>
      <c r="G277" s="21">
        <v>10059.540000000001</v>
      </c>
      <c r="H277" s="18"/>
      <c r="I277" s="19"/>
      <c r="J277" s="19"/>
      <c r="K277" s="19"/>
      <c r="L277" s="19"/>
    </row>
    <row r="278" spans="1:12" s="20" customFormat="1" ht="12.75" customHeight="1" x14ac:dyDescent="0.25">
      <c r="A278" s="16" t="s">
        <v>50</v>
      </c>
      <c r="B278" s="17" t="s">
        <v>51</v>
      </c>
      <c r="C278" s="21">
        <v>15201.64</v>
      </c>
      <c r="D278" s="21">
        <v>0</v>
      </c>
      <c r="E278" s="21">
        <v>0</v>
      </c>
      <c r="F278" s="21">
        <v>0</v>
      </c>
      <c r="G278" s="21">
        <v>15201.64</v>
      </c>
      <c r="H278" s="18"/>
      <c r="I278" s="19"/>
      <c r="J278" s="19"/>
      <c r="K278" s="19"/>
      <c r="L278" s="19"/>
    </row>
    <row r="279" spans="1:12" s="20" customFormat="1" ht="12.75" customHeight="1" x14ac:dyDescent="0.25">
      <c r="A279" s="16" t="s">
        <v>48</v>
      </c>
      <c r="B279" s="17" t="s">
        <v>49</v>
      </c>
      <c r="C279" s="21">
        <v>218771.08</v>
      </c>
      <c r="D279" s="21">
        <v>8732.73</v>
      </c>
      <c r="E279" s="21">
        <v>0</v>
      </c>
      <c r="F279" s="21">
        <v>8732.73</v>
      </c>
      <c r="G279" s="21">
        <v>227503.81</v>
      </c>
      <c r="H279" s="18"/>
      <c r="I279" s="19"/>
      <c r="J279" s="19"/>
      <c r="K279" s="19"/>
      <c r="L279" s="19"/>
    </row>
    <row r="280" spans="1:12" s="20" customFormat="1" ht="12.75" customHeight="1" x14ac:dyDescent="0.25">
      <c r="A280" s="16" t="s">
        <v>46</v>
      </c>
      <c r="B280" s="17" t="s">
        <v>47</v>
      </c>
      <c r="C280" s="21">
        <v>57282.16</v>
      </c>
      <c r="D280" s="21">
        <v>6039.35</v>
      </c>
      <c r="E280" s="21">
        <v>0</v>
      </c>
      <c r="F280" s="21">
        <v>6039.35</v>
      </c>
      <c r="G280" s="21">
        <v>63321.51</v>
      </c>
      <c r="H280" s="18"/>
      <c r="I280" s="19"/>
      <c r="J280" s="19"/>
      <c r="K280" s="19"/>
      <c r="L280" s="19"/>
    </row>
    <row r="281" spans="1:12" s="20" customFormat="1" ht="12.75" customHeight="1" x14ac:dyDescent="0.25">
      <c r="A281" s="16"/>
      <c r="B281" s="17"/>
      <c r="C281" s="21"/>
      <c r="D281" s="21"/>
      <c r="E281" s="21"/>
      <c r="F281" s="21"/>
      <c r="G281" s="21"/>
      <c r="H281" s="18"/>
      <c r="I281" s="19"/>
      <c r="J281" s="19"/>
      <c r="K281" s="19"/>
      <c r="L281" s="19"/>
    </row>
    <row r="282" spans="1:12" s="29" customFormat="1" ht="12.75" customHeight="1" x14ac:dyDescent="0.2">
      <c r="A282" s="24" t="s">
        <v>44</v>
      </c>
      <c r="B282" s="25" t="s">
        <v>45</v>
      </c>
      <c r="C282" s="26">
        <f>SUBTOTAL(9,C283:C289)</f>
        <v>591405.38</v>
      </c>
      <c r="D282" s="26">
        <f>SUBTOTAL(9,D283:D289)</f>
        <v>0</v>
      </c>
      <c r="E282" s="26">
        <f>SUBTOTAL(9,E283:E289)</f>
        <v>12374.22</v>
      </c>
      <c r="F282" s="26">
        <f>SUBTOTAL(9,F283:F289)</f>
        <v>12374.22</v>
      </c>
      <c r="G282" s="26">
        <f>SUBTOTAL(9,G283:G289)</f>
        <v>603779.60000000009</v>
      </c>
      <c r="H282" s="27"/>
      <c r="I282" s="28"/>
      <c r="J282" s="28"/>
      <c r="K282" s="28"/>
      <c r="L282" s="28"/>
    </row>
    <row r="283" spans="1:12" s="29" customFormat="1" ht="12.75" customHeight="1" x14ac:dyDescent="0.2">
      <c r="A283" s="24" t="s">
        <v>42</v>
      </c>
      <c r="B283" s="25" t="s">
        <v>43</v>
      </c>
      <c r="C283" s="26">
        <f>SUBTOTAL(9,C284:C289)</f>
        <v>591405.38</v>
      </c>
      <c r="D283" s="26">
        <f>SUBTOTAL(9,D284:D289)</f>
        <v>0</v>
      </c>
      <c r="E283" s="26">
        <f>SUBTOTAL(9,E284:E289)</f>
        <v>12374.22</v>
      </c>
      <c r="F283" s="26">
        <f>SUBTOTAL(9,F284:F289)</f>
        <v>12374.22</v>
      </c>
      <c r="G283" s="26">
        <f>SUBTOTAL(9,G284:G289)</f>
        <v>603779.60000000009</v>
      </c>
      <c r="H283" s="27"/>
      <c r="I283" s="28"/>
      <c r="J283" s="28"/>
      <c r="K283" s="28"/>
      <c r="L283" s="28"/>
    </row>
    <row r="284" spans="1:12" s="29" customFormat="1" ht="12.75" customHeight="1" x14ac:dyDescent="0.2">
      <c r="A284" s="24" t="s">
        <v>40</v>
      </c>
      <c r="B284" s="25" t="s">
        <v>41</v>
      </c>
      <c r="C284" s="26">
        <f>SUBTOTAL(9,C285:C289)</f>
        <v>591405.38</v>
      </c>
      <c r="D284" s="26">
        <f>SUBTOTAL(9,D285:D289)</f>
        <v>0</v>
      </c>
      <c r="E284" s="26">
        <f>SUBTOTAL(9,E285:E289)</f>
        <v>12374.22</v>
      </c>
      <c r="F284" s="26">
        <f>SUBTOTAL(9,F285:F289)</f>
        <v>12374.22</v>
      </c>
      <c r="G284" s="26">
        <f>SUBTOTAL(9,G285:G289)</f>
        <v>603779.60000000009</v>
      </c>
      <c r="H284" s="27"/>
      <c r="I284" s="28"/>
      <c r="J284" s="28"/>
      <c r="K284" s="28"/>
      <c r="L284" s="28"/>
    </row>
    <row r="285" spans="1:12" s="29" customFormat="1" ht="12.75" customHeight="1" x14ac:dyDescent="0.2">
      <c r="A285" s="24" t="s">
        <v>38</v>
      </c>
      <c r="B285" s="25" t="s">
        <v>39</v>
      </c>
      <c r="C285" s="26">
        <f>SUBTOTAL(9,C286:C287)</f>
        <v>591403.76</v>
      </c>
      <c r="D285" s="26">
        <f>SUBTOTAL(9,D286:D287)</f>
        <v>0</v>
      </c>
      <c r="E285" s="26">
        <f>SUBTOTAL(9,E286:E287)</f>
        <v>12374.22</v>
      </c>
      <c r="F285" s="26">
        <f>SUBTOTAL(9,F286:F287)</f>
        <v>12374.22</v>
      </c>
      <c r="G285" s="26">
        <f>SUBTOTAL(9,G286:G287)</f>
        <v>603777.9800000001</v>
      </c>
      <c r="H285" s="27"/>
      <c r="I285" s="28"/>
      <c r="J285" s="28"/>
      <c r="K285" s="28"/>
      <c r="L285" s="28"/>
    </row>
    <row r="286" spans="1:12" s="20" customFormat="1" ht="12.75" customHeight="1" x14ac:dyDescent="0.25">
      <c r="A286" s="16" t="s">
        <v>36</v>
      </c>
      <c r="B286" s="17" t="s">
        <v>37</v>
      </c>
      <c r="C286" s="21">
        <v>585040.96</v>
      </c>
      <c r="D286" s="21">
        <v>0</v>
      </c>
      <c r="E286" s="21">
        <v>12374.22</v>
      </c>
      <c r="F286" s="21">
        <v>12374.22</v>
      </c>
      <c r="G286" s="21">
        <v>597415.18000000005</v>
      </c>
      <c r="H286" s="18"/>
      <c r="I286" s="19"/>
      <c r="J286" s="19"/>
      <c r="K286" s="19"/>
      <c r="L286" s="19"/>
    </row>
    <row r="287" spans="1:12" s="20" customFormat="1" ht="12.75" customHeight="1" x14ac:dyDescent="0.25">
      <c r="A287" s="16" t="s">
        <v>34</v>
      </c>
      <c r="B287" s="17" t="s">
        <v>35</v>
      </c>
      <c r="C287" s="21">
        <v>6362.8</v>
      </c>
      <c r="D287" s="21">
        <v>0</v>
      </c>
      <c r="E287" s="21">
        <v>0</v>
      </c>
      <c r="F287" s="21">
        <v>0</v>
      </c>
      <c r="G287" s="21">
        <v>6362.8</v>
      </c>
      <c r="H287" s="18"/>
      <c r="I287" s="19"/>
      <c r="J287" s="19"/>
      <c r="K287" s="19"/>
      <c r="L287" s="19"/>
    </row>
    <row r="288" spans="1:12" s="29" customFormat="1" ht="12.75" customHeight="1" x14ac:dyDescent="0.2">
      <c r="A288" s="24" t="s">
        <v>32</v>
      </c>
      <c r="B288" s="25" t="s">
        <v>33</v>
      </c>
      <c r="C288" s="26">
        <f>SUBTOTAL(9,C289:C289)</f>
        <v>1.62</v>
      </c>
      <c r="D288" s="26">
        <f>SUBTOTAL(9,D289:D289)</f>
        <v>0</v>
      </c>
      <c r="E288" s="26">
        <f>SUBTOTAL(9,E289:E289)</f>
        <v>0</v>
      </c>
      <c r="F288" s="26">
        <f>SUBTOTAL(9,F289:F289)</f>
        <v>0</v>
      </c>
      <c r="G288" s="26">
        <f>SUBTOTAL(9,G289:G289)</f>
        <v>1.62</v>
      </c>
      <c r="H288" s="27"/>
      <c r="I288" s="28"/>
      <c r="J288" s="28"/>
      <c r="K288" s="28"/>
      <c r="L288" s="28"/>
    </row>
    <row r="289" spans="1:12" s="20" customFormat="1" ht="12.75" customHeight="1" x14ac:dyDescent="0.25">
      <c r="A289" s="16" t="s">
        <v>31</v>
      </c>
      <c r="B289" s="17" t="s">
        <v>20</v>
      </c>
      <c r="C289" s="21">
        <v>1.62</v>
      </c>
      <c r="D289" s="21">
        <v>0</v>
      </c>
      <c r="E289" s="21">
        <v>0</v>
      </c>
      <c r="F289" s="21">
        <v>0</v>
      </c>
      <c r="G289" s="21">
        <v>1.62</v>
      </c>
      <c r="H289" s="18"/>
      <c r="I289" s="19"/>
      <c r="J289" s="19"/>
      <c r="K289" s="19"/>
      <c r="L289" s="19"/>
    </row>
    <row r="290" spans="1:12" s="20" customFormat="1" ht="12.75" customHeight="1" x14ac:dyDescent="0.25">
      <c r="A290" s="16"/>
      <c r="B290" s="17"/>
      <c r="C290" s="21"/>
      <c r="D290" s="21"/>
      <c r="E290" s="21"/>
      <c r="F290" s="21"/>
      <c r="G290" s="21"/>
      <c r="H290" s="18"/>
      <c r="I290" s="19"/>
      <c r="J290" s="19"/>
      <c r="K290" s="19"/>
      <c r="L290" s="19"/>
    </row>
    <row r="291" spans="1:12" s="29" customFormat="1" ht="12.75" customHeight="1" x14ac:dyDescent="0.2">
      <c r="A291" s="24" t="s">
        <v>29</v>
      </c>
      <c r="B291" s="25" t="s">
        <v>30</v>
      </c>
      <c r="C291" s="26">
        <f>SUBTOTAL(9,C292:C300)</f>
        <v>501061.08</v>
      </c>
      <c r="D291" s="26">
        <f>SUBTOTAL(9,D292:D300)</f>
        <v>8081.4</v>
      </c>
      <c r="E291" s="26">
        <f>SUBTOTAL(9,E292:E300)</f>
        <v>0</v>
      </c>
      <c r="F291" s="26">
        <f>SUBTOTAL(9,F292:F300)</f>
        <v>8081.4</v>
      </c>
      <c r="G291" s="26">
        <f>SUBTOTAL(9,G292:G300)</f>
        <v>509142.48000000004</v>
      </c>
      <c r="H291" s="27"/>
      <c r="I291" s="28"/>
      <c r="J291" s="28"/>
      <c r="K291" s="28"/>
      <c r="L291" s="28"/>
    </row>
    <row r="292" spans="1:12" s="29" customFormat="1" ht="12.75" customHeight="1" x14ac:dyDescent="0.2">
      <c r="A292" s="24" t="s">
        <v>27</v>
      </c>
      <c r="B292" s="25" t="s">
        <v>28</v>
      </c>
      <c r="C292" s="26">
        <f>SUBTOTAL(9,C293:C300)</f>
        <v>501061.08</v>
      </c>
      <c r="D292" s="26">
        <f>SUBTOTAL(9,D293:D300)</f>
        <v>8081.4</v>
      </c>
      <c r="E292" s="26">
        <f>SUBTOTAL(9,E293:E300)</f>
        <v>0</v>
      </c>
      <c r="F292" s="26">
        <f>SUBTOTAL(9,F293:F300)</f>
        <v>8081.4</v>
      </c>
      <c r="G292" s="26">
        <f>SUBTOTAL(9,G293:G300)</f>
        <v>509142.48000000004</v>
      </c>
      <c r="H292" s="27"/>
      <c r="I292" s="28"/>
      <c r="J292" s="28"/>
      <c r="K292" s="28"/>
      <c r="L292" s="28"/>
    </row>
    <row r="293" spans="1:12" s="29" customFormat="1" ht="12.75" customHeight="1" x14ac:dyDescent="0.2">
      <c r="A293" s="24" t="s">
        <v>25</v>
      </c>
      <c r="B293" s="25" t="s">
        <v>26</v>
      </c>
      <c r="C293" s="26">
        <f>SUBTOTAL(9,C294:C300)</f>
        <v>501061.08</v>
      </c>
      <c r="D293" s="26">
        <f>SUBTOTAL(9,D294:D300)</f>
        <v>8081.4</v>
      </c>
      <c r="E293" s="26">
        <f>SUBTOTAL(9,E294:E300)</f>
        <v>0</v>
      </c>
      <c r="F293" s="26">
        <f>SUBTOTAL(9,F294:F300)</f>
        <v>8081.4</v>
      </c>
      <c r="G293" s="26">
        <f>SUBTOTAL(9,G294:G300)</f>
        <v>509142.48000000004</v>
      </c>
      <c r="H293" s="27"/>
      <c r="I293" s="28"/>
      <c r="J293" s="28"/>
      <c r="K293" s="28"/>
      <c r="L293" s="28"/>
    </row>
    <row r="294" spans="1:12" s="29" customFormat="1" ht="12.75" customHeight="1" x14ac:dyDescent="0.2">
      <c r="A294" s="24" t="s">
        <v>23</v>
      </c>
      <c r="B294" s="25" t="s">
        <v>24</v>
      </c>
      <c r="C294" s="26">
        <f>SUBTOTAL(9,C295:C297)</f>
        <v>416364.01</v>
      </c>
      <c r="D294" s="26">
        <f>SUBTOTAL(9,D295:D297)</f>
        <v>8081.4</v>
      </c>
      <c r="E294" s="26">
        <f>SUBTOTAL(9,E295:E297)</f>
        <v>0</v>
      </c>
      <c r="F294" s="26">
        <f>SUBTOTAL(9,F295:F297)</f>
        <v>8081.4</v>
      </c>
      <c r="G294" s="26">
        <f>SUBTOTAL(9,G295:G297)</f>
        <v>424445.41000000003</v>
      </c>
      <c r="H294" s="27"/>
      <c r="I294" s="28"/>
      <c r="J294" s="28"/>
      <c r="K294" s="28"/>
      <c r="L294" s="28"/>
    </row>
    <row r="295" spans="1:12" s="20" customFormat="1" ht="12.75" customHeight="1" x14ac:dyDescent="0.25">
      <c r="A295" s="16" t="s">
        <v>21</v>
      </c>
      <c r="B295" s="17" t="s">
        <v>22</v>
      </c>
      <c r="C295" s="21">
        <v>385997.53</v>
      </c>
      <c r="D295" s="21">
        <v>2916.21</v>
      </c>
      <c r="E295" s="21">
        <v>0</v>
      </c>
      <c r="F295" s="21">
        <v>2916.21</v>
      </c>
      <c r="G295" s="21">
        <v>388913.74</v>
      </c>
      <c r="H295" s="18"/>
      <c r="I295" s="19"/>
      <c r="J295" s="19"/>
      <c r="K295" s="19"/>
      <c r="L295" s="19"/>
    </row>
    <row r="296" spans="1:12" s="20" customFormat="1" ht="12.75" customHeight="1" x14ac:dyDescent="0.25">
      <c r="A296" s="16" t="s">
        <v>19</v>
      </c>
      <c r="B296" s="17" t="s">
        <v>20</v>
      </c>
      <c r="C296" s="21">
        <v>-0.55000000000000004</v>
      </c>
      <c r="D296" s="21">
        <v>0</v>
      </c>
      <c r="E296" s="21">
        <v>0</v>
      </c>
      <c r="F296" s="21">
        <v>0</v>
      </c>
      <c r="G296" s="21">
        <v>-0.55000000000000004</v>
      </c>
      <c r="H296" s="18"/>
      <c r="I296" s="19"/>
      <c r="J296" s="19"/>
      <c r="K296" s="19"/>
      <c r="L296" s="19"/>
    </row>
    <row r="297" spans="1:12" s="20" customFormat="1" ht="12.75" customHeight="1" x14ac:dyDescent="0.25">
      <c r="A297" s="16" t="s">
        <v>17</v>
      </c>
      <c r="B297" s="17" t="s">
        <v>18</v>
      </c>
      <c r="C297" s="21">
        <v>30367.03</v>
      </c>
      <c r="D297" s="21">
        <v>5165.1899999999996</v>
      </c>
      <c r="E297" s="21">
        <v>0</v>
      </c>
      <c r="F297" s="21">
        <v>5165.1899999999996</v>
      </c>
      <c r="G297" s="21">
        <v>35532.22</v>
      </c>
      <c r="H297" s="18"/>
      <c r="I297" s="19"/>
      <c r="J297" s="19"/>
      <c r="K297" s="19"/>
      <c r="L297" s="19"/>
    </row>
    <row r="298" spans="1:12" s="29" customFormat="1" ht="12.75" customHeight="1" x14ac:dyDescent="0.2">
      <c r="A298" s="24" t="s">
        <v>15</v>
      </c>
      <c r="B298" s="25" t="s">
        <v>16</v>
      </c>
      <c r="C298" s="26">
        <f>SUBTOTAL(9,C299:C300)</f>
        <v>84697.069999999992</v>
      </c>
      <c r="D298" s="26">
        <f>SUBTOTAL(9,D299:D300)</f>
        <v>0</v>
      </c>
      <c r="E298" s="26">
        <f>SUBTOTAL(9,E299:E300)</f>
        <v>0</v>
      </c>
      <c r="F298" s="26">
        <f>SUBTOTAL(9,F299:F300)</f>
        <v>0</v>
      </c>
      <c r="G298" s="26">
        <f>SUBTOTAL(9,G299:G300)</f>
        <v>84697.069999999992</v>
      </c>
      <c r="H298" s="27"/>
      <c r="I298" s="28"/>
      <c r="J298" s="28"/>
      <c r="K298" s="28"/>
      <c r="L298" s="28"/>
    </row>
    <row r="299" spans="1:12" s="20" customFormat="1" ht="12.75" customHeight="1" x14ac:dyDescent="0.25">
      <c r="A299" s="16" t="s">
        <v>13</v>
      </c>
      <c r="B299" s="17" t="s">
        <v>14</v>
      </c>
      <c r="C299" s="21">
        <v>84696.53</v>
      </c>
      <c r="D299" s="21">
        <v>0</v>
      </c>
      <c r="E299" s="21">
        <v>0</v>
      </c>
      <c r="F299" s="21">
        <v>0</v>
      </c>
      <c r="G299" s="21">
        <v>84696.53</v>
      </c>
      <c r="H299" s="18"/>
      <c r="I299" s="19"/>
      <c r="J299" s="19"/>
      <c r="K299" s="19"/>
      <c r="L299" s="19"/>
    </row>
    <row r="300" spans="1:12" s="20" customFormat="1" ht="12.75" customHeight="1" x14ac:dyDescent="0.25">
      <c r="A300" s="16" t="s">
        <v>11</v>
      </c>
      <c r="B300" s="17" t="s">
        <v>12</v>
      </c>
      <c r="C300" s="21">
        <v>0.54</v>
      </c>
      <c r="D300" s="21">
        <v>0</v>
      </c>
      <c r="E300" s="21">
        <v>0</v>
      </c>
      <c r="F300" s="21">
        <v>0</v>
      </c>
      <c r="G300" s="21">
        <v>0.54</v>
      </c>
      <c r="H300" s="18"/>
      <c r="I300" s="19"/>
      <c r="J300" s="19"/>
      <c r="K300" s="19"/>
      <c r="L300" s="19"/>
    </row>
    <row r="301" spans="1:12" s="20" customFormat="1" ht="12.75" customHeight="1" thickBot="1" x14ac:dyDescent="0.3">
      <c r="A301" s="16"/>
      <c r="B301" s="17"/>
      <c r="C301" s="21"/>
      <c r="D301" s="21"/>
      <c r="E301" s="21"/>
      <c r="F301" s="21"/>
      <c r="G301" s="21"/>
      <c r="H301" s="18"/>
    </row>
    <row r="302" spans="1:12" ht="15.75" customHeight="1" thickBot="1" x14ac:dyDescent="0.35">
      <c r="A302" s="14"/>
      <c r="B302" s="15"/>
      <c r="C302" s="22"/>
      <c r="D302" s="22">
        <f>SUBTOTAL(9,D9:D301)</f>
        <v>6775638.0000000009</v>
      </c>
      <c r="E302" s="22">
        <f>SUBTOTAL(9,E9:E301)</f>
        <v>6775638</v>
      </c>
      <c r="F302" s="22"/>
      <c r="G302" s="23"/>
    </row>
    <row r="303" spans="1:12" x14ac:dyDescent="0.3">
      <c r="G303" s="3"/>
    </row>
    <row r="304" spans="1:12" x14ac:dyDescent="0.3">
      <c r="G304" s="3"/>
    </row>
    <row r="305" spans="7:7" x14ac:dyDescent="0.3">
      <c r="G305" s="3"/>
    </row>
    <row r="306" spans="7:7" x14ac:dyDescent="0.3">
      <c r="G306" s="3"/>
    </row>
    <row r="307" spans="7:7" x14ac:dyDescent="0.3">
      <c r="G307" s="3"/>
    </row>
    <row r="308" spans="7:7" x14ac:dyDescent="0.3">
      <c r="G308" s="3"/>
    </row>
    <row r="309" spans="7:7" x14ac:dyDescent="0.3">
      <c r="G309" s="3"/>
    </row>
    <row r="310" spans="7:7" x14ac:dyDescent="0.3">
      <c r="G310" s="3"/>
    </row>
    <row r="311" spans="7:7" x14ac:dyDescent="0.3">
      <c r="G311" s="3"/>
    </row>
    <row r="312" spans="7:7" x14ac:dyDescent="0.3">
      <c r="G312" s="3"/>
    </row>
    <row r="313" spans="7:7" x14ac:dyDescent="0.3">
      <c r="G313" s="3"/>
    </row>
    <row r="314" spans="7:7" x14ac:dyDescent="0.3">
      <c r="G314" s="3"/>
    </row>
    <row r="315" spans="7:7" x14ac:dyDescent="0.3">
      <c r="G315" s="3"/>
    </row>
    <row r="316" spans="7:7" x14ac:dyDescent="0.3">
      <c r="G316" s="3"/>
    </row>
    <row r="317" spans="7:7" x14ac:dyDescent="0.3">
      <c r="G317" s="3"/>
    </row>
    <row r="318" spans="7:7" x14ac:dyDescent="0.3">
      <c r="G318" s="3"/>
    </row>
    <row r="319" spans="7:7" x14ac:dyDescent="0.3">
      <c r="G319" s="3"/>
    </row>
    <row r="320" spans="7:7" x14ac:dyDescent="0.3">
      <c r="G320" s="3"/>
    </row>
    <row r="321" spans="7:7" x14ac:dyDescent="0.3">
      <c r="G321" s="3"/>
    </row>
    <row r="322" spans="7:7" x14ac:dyDescent="0.3">
      <c r="G322" s="3"/>
    </row>
    <row r="323" spans="7:7" x14ac:dyDescent="0.3">
      <c r="G323" s="3"/>
    </row>
    <row r="324" spans="7:7" x14ac:dyDescent="0.3">
      <c r="G324" s="3"/>
    </row>
    <row r="325" spans="7:7" x14ac:dyDescent="0.3">
      <c r="G325" s="3"/>
    </row>
    <row r="326" spans="7:7" x14ac:dyDescent="0.3">
      <c r="G326" s="3"/>
    </row>
    <row r="327" spans="7:7" x14ac:dyDescent="0.3">
      <c r="G327" s="3"/>
    </row>
    <row r="328" spans="7:7" x14ac:dyDescent="0.3">
      <c r="G328" s="3"/>
    </row>
    <row r="329" spans="7:7" x14ac:dyDescent="0.3">
      <c r="G329" s="3"/>
    </row>
    <row r="330" spans="7:7" x14ac:dyDescent="0.3">
      <c r="G330" s="3"/>
    </row>
    <row r="331" spans="7:7" x14ac:dyDescent="0.3">
      <c r="G331" s="3"/>
    </row>
    <row r="332" spans="7:7" x14ac:dyDescent="0.3">
      <c r="G332" s="3"/>
    </row>
    <row r="333" spans="7:7" x14ac:dyDescent="0.3">
      <c r="G333" s="3"/>
    </row>
    <row r="334" spans="7:7" x14ac:dyDescent="0.3">
      <c r="G334" s="3"/>
    </row>
  </sheetData>
  <mergeCells count="13">
    <mergeCell ref="F7:F8"/>
    <mergeCell ref="A7:A8"/>
    <mergeCell ref="B7:B8"/>
    <mergeCell ref="G7:G8"/>
    <mergeCell ref="A1:G1"/>
    <mergeCell ref="A3:G3"/>
    <mergeCell ref="A6:G6"/>
    <mergeCell ref="A4:G4"/>
    <mergeCell ref="A2:G2"/>
    <mergeCell ref="A5:G5"/>
    <mergeCell ref="E7:E8"/>
    <mergeCell ref="D7:D8"/>
    <mergeCell ref="C7:C8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48" fitToHeight="500" orientation="portrait" horizontalDpi="120" verticalDpi="72" r:id="rId1"/>
  <headerFooter alignWithMargins="0">
    <oddFooter>&amp;CPag.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BALANCE_SALDOS</vt:lpstr>
      <vt:lpstr>BALANCE_SALDOS!Títulos_a_imprimir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2004-12-19T03:21:36Z</cp:lastPrinted>
  <dcterms:created xsi:type="dcterms:W3CDTF">2001-10-17T20:21:38Z</dcterms:created>
  <dcterms:modified xsi:type="dcterms:W3CDTF">2016-02-11T20:51:28Z</dcterms:modified>
</cp:coreProperties>
</file>